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tic-fds-02\tet\TET_Senas_FDS\RPD\1_Pastociu_konkursai\V1_371116 -(2017-ESO-2713) 35_10 kV Ežerėlio TP rek\002_Pasiulymas\0022_Galutinis\"/>
    </mc:Choice>
  </mc:AlternateContent>
  <bookViews>
    <workbookView xWindow="0" yWindow="0" windowWidth="21570" windowHeight="10350"/>
  </bookViews>
  <sheets>
    <sheet name="SDKŽ" sheetId="1" r:id="rId1"/>
  </sheets>
  <calcPr calcId="152511"/>
</workbook>
</file>

<file path=xl/calcChain.xml><?xml version="1.0" encoding="utf-8"?>
<calcChain xmlns="http://schemas.openxmlformats.org/spreadsheetml/2006/main">
  <c r="E50" i="1" l="1"/>
  <c r="H24" i="1" l="1"/>
  <c r="G24" i="1"/>
  <c r="G52" i="1" l="1"/>
  <c r="E52" i="1"/>
  <c r="H52" i="1" s="1"/>
  <c r="G51" i="1"/>
  <c r="E51" i="1"/>
  <c r="H51" i="1" s="1"/>
  <c r="G50" i="1"/>
  <c r="H50" i="1"/>
  <c r="G45" i="1"/>
  <c r="E45" i="1"/>
  <c r="H45" i="1" s="1"/>
  <c r="G44" i="1"/>
  <c r="E44" i="1"/>
  <c r="H44" i="1" s="1"/>
  <c r="G43" i="1"/>
  <c r="E43" i="1"/>
  <c r="H43" i="1" s="1"/>
  <c r="G54" i="1" l="1"/>
  <c r="E54" i="1"/>
  <c r="H54" i="1" s="1"/>
  <c r="G55" i="1"/>
  <c r="G53" i="1"/>
  <c r="G49" i="1"/>
  <c r="G48" i="1"/>
  <c r="G46" i="1"/>
  <c r="G42" i="1"/>
  <c r="G41" i="1"/>
  <c r="G38" i="1"/>
  <c r="G37" i="1"/>
  <c r="G36" i="1"/>
  <c r="G35" i="1"/>
  <c r="G33" i="1"/>
  <c r="G32" i="1"/>
  <c r="G31" i="1"/>
  <c r="G30" i="1"/>
  <c r="G29" i="1"/>
  <c r="G27" i="1"/>
  <c r="G26" i="1"/>
  <c r="G25" i="1"/>
  <c r="G23" i="1"/>
  <c r="G22" i="1"/>
  <c r="G21" i="1"/>
  <c r="G20" i="1"/>
  <c r="G19" i="1"/>
  <c r="G18" i="1"/>
  <c r="G17" i="1"/>
  <c r="G15" i="1"/>
  <c r="G14" i="1"/>
  <c r="G11" i="1"/>
  <c r="G10" i="1"/>
  <c r="G9" i="1"/>
  <c r="G8" i="1"/>
  <c r="G7" i="1"/>
  <c r="G5" i="1"/>
  <c r="E33" i="1" l="1"/>
  <c r="H33" i="1" s="1"/>
  <c r="E55" i="1" l="1"/>
  <c r="H55" i="1" s="1"/>
  <c r="E38" i="1" l="1"/>
  <c r="H38" i="1" s="1"/>
  <c r="E7" i="1" l="1"/>
  <c r="H7" i="1" s="1"/>
  <c r="E29" i="1" l="1"/>
  <c r="H29" i="1" s="1"/>
  <c r="E53" i="1"/>
  <c r="H53" i="1" s="1"/>
  <c r="E49" i="1"/>
  <c r="H49" i="1" s="1"/>
  <c r="E48" i="1"/>
  <c r="H48" i="1" s="1"/>
  <c r="E46" i="1"/>
  <c r="H46" i="1" s="1"/>
  <c r="E42" i="1"/>
  <c r="H42" i="1" s="1"/>
  <c r="E41" i="1"/>
  <c r="H41" i="1" s="1"/>
  <c r="E37" i="1"/>
  <c r="H37" i="1" s="1"/>
  <c r="E23" i="1"/>
  <c r="H23" i="1" s="1"/>
  <c r="E22" i="1"/>
  <c r="H22" i="1" s="1"/>
  <c r="E21" i="1"/>
  <c r="H21" i="1" s="1"/>
  <c r="E15" i="1"/>
  <c r="H15" i="1" s="1"/>
  <c r="E14" i="1"/>
  <c r="H14" i="1" s="1"/>
  <c r="E11" i="1"/>
  <c r="H11" i="1" s="1"/>
  <c r="E36" i="1"/>
  <c r="H36" i="1" s="1"/>
  <c r="E35" i="1"/>
  <c r="H35" i="1" s="1"/>
  <c r="E32" i="1"/>
  <c r="H32" i="1" s="1"/>
  <c r="E31" i="1"/>
  <c r="H31" i="1" s="1"/>
  <c r="E30" i="1"/>
  <c r="H30" i="1" s="1"/>
  <c r="E27" i="1"/>
  <c r="H27" i="1" s="1"/>
  <c r="E26" i="1"/>
  <c r="H26" i="1" s="1"/>
  <c r="E25" i="1"/>
  <c r="H25" i="1" s="1"/>
  <c r="E20" i="1"/>
  <c r="H20" i="1" s="1"/>
  <c r="E19" i="1"/>
  <c r="H19" i="1" s="1"/>
  <c r="E18" i="1"/>
  <c r="H18" i="1" s="1"/>
  <c r="E17" i="1"/>
  <c r="H17" i="1" s="1"/>
  <c r="E8" i="1"/>
  <c r="H8" i="1" s="1"/>
  <c r="E9" i="1"/>
  <c r="H9" i="1" s="1"/>
  <c r="E10" i="1"/>
  <c r="H10" i="1" s="1"/>
  <c r="E5" i="1"/>
  <c r="H5" i="1" s="1"/>
  <c r="H56" i="1" l="1"/>
  <c r="H57" i="1" s="1"/>
  <c r="G56" i="1" l="1"/>
  <c r="H58" i="1"/>
  <c r="G57" i="1" l="1"/>
  <c r="G58" i="1" s="1"/>
</calcChain>
</file>

<file path=xl/sharedStrings.xml><?xml version="1.0" encoding="utf-8"?>
<sst xmlns="http://schemas.openxmlformats.org/spreadsheetml/2006/main" count="172" uniqueCount="108">
  <si>
    <t>Eil. Nr.</t>
  </si>
  <si>
    <t>Darbų pavadinimas</t>
  </si>
  <si>
    <t>Mato vnt.</t>
  </si>
  <si>
    <t>I.</t>
  </si>
  <si>
    <t>1.</t>
  </si>
  <si>
    <t>kompl.</t>
  </si>
  <si>
    <t>2.</t>
  </si>
  <si>
    <t>3.</t>
  </si>
  <si>
    <t>4.</t>
  </si>
  <si>
    <t>5.</t>
  </si>
  <si>
    <t>6.</t>
  </si>
  <si>
    <t>7.</t>
  </si>
  <si>
    <t>vnt.</t>
  </si>
  <si>
    <t>II.</t>
  </si>
  <si>
    <t>IV.</t>
  </si>
  <si>
    <t>V.</t>
  </si>
  <si>
    <t>PVM, 21%</t>
  </si>
  <si>
    <t>Sustambintų darbų kiekių žiniaraštis</t>
  </si>
  <si>
    <t>PASTATAI</t>
  </si>
  <si>
    <t>STATINIAI</t>
  </si>
  <si>
    <t>ELEKTROS ĮRENGINIAI</t>
  </si>
  <si>
    <t>KOMPIUTERINĖ TECHNIKA IR KOMUNIKACIJOS PRIEMONĖS</t>
  </si>
  <si>
    <t>Stacionarus/Nešiojamas kompiuteris</t>
  </si>
  <si>
    <t>III.</t>
  </si>
  <si>
    <t>8.</t>
  </si>
  <si>
    <t>9.</t>
  </si>
  <si>
    <t>11.</t>
  </si>
  <si>
    <t>12.</t>
  </si>
  <si>
    <t>1.1.</t>
  </si>
  <si>
    <t>1.2.</t>
  </si>
  <si>
    <t>2.1.</t>
  </si>
  <si>
    <t>2.2.</t>
  </si>
  <si>
    <t>2.3.</t>
  </si>
  <si>
    <t>VII.</t>
  </si>
  <si>
    <t>ATSKIRŲ ĮRENGINIŲ MONTAVIMAS</t>
  </si>
  <si>
    <t>Automatizuotos elektros energijos apskaitos sistemos (AEEAS) montavimas, prijungimas</t>
  </si>
  <si>
    <t>1.3.</t>
  </si>
  <si>
    <t>IX.</t>
  </si>
  <si>
    <t>KABELIŲ LINIJŲ STATYBA</t>
  </si>
  <si>
    <t>DARBO PROJEKTAS</t>
  </si>
  <si>
    <t>Visi projekte numatyti darbai turi būti atliekami laikantis Statybos techninių reglamentų, Elektros įrenginių įrengimo taisyklių, bei kitų Lietuvos respublikje galiojančiuose teisės aktų reikalavimų.</t>
  </si>
  <si>
    <t>Sustambintame darbų kiekių žiniaraštyje turi būti įvertinti visi montavimo, demontavimo, transportavimo ir kiti darbai, medžiagos, įrenginiai, bandymai ir matavimai, operatyviniai perjungimai reikalingi projekto įgyvendinimui.</t>
  </si>
  <si>
    <t xml:space="preserve"> </t>
  </si>
  <si>
    <t>Galios transformatorių RAA ir valdymo mikroprocesorinių įrenginių sumontavimas suderinimas ir prijungimas projekte numatytoje vietoje (įskaitant personalo instruktavimo paslaugą)</t>
  </si>
  <si>
    <t>Radijo ryšio terminalų sumontavimas, prijungimas bei kiti reikalingi darbai ir medžiagos (radijo modeminio ryšio įrenginiai)</t>
  </si>
  <si>
    <t>Maksimalus kiekis</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</si>
  <si>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</si>
  <si>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Akumuliatorių baterija, jos sumontavimas, bandymai</t>
  </si>
  <si>
    <t>Akumuliatorių įkrovikliai, jų sumontavimas, bandymai</t>
  </si>
  <si>
    <t>Dispečerinio valdymo įrenginiai (TSPĮ, DKPK, informacijos koncentratorių sumontavimas, prijungimas bei kiti reikalingi darbai ir medžiagos (įskaitant personalo instruktavimo paslaugą))</t>
  </si>
  <si>
    <t>Transformatorių pastotės pastato statyba ar rekonstravimas visi tam reikalingi darbai ir medžiagos</t>
  </si>
  <si>
    <t>Kabelių kanalų, pamatų po įrenginiais statyba,  visi tam reikalingi darbai ir medžiagos</t>
  </si>
  <si>
    <t>Kelių, aikštelių statyba, teritorijų gerbūvio sutvarkymas, visi tam reikalingi darbai ir medžiagos</t>
  </si>
  <si>
    <t>Apšvietimo ir žaibosaugos bokštų statyba, visi tam reikalingi darbai ir medžiagos</t>
  </si>
  <si>
    <t>Alyvos surinkimo įrenginių, rezervuarų statyba, visi tam reikalingi darbai ir medžiagos</t>
  </si>
  <si>
    <t>10 kV galios transformatoriaus atvežimas, sumontavimas, suderinimas ir prijungimas projekte numatytoje vietoje, įskaitant visas reikiamas medžiagas ir įrenginius (tame tarpe savųjų reikmių transformatoriaus, kompensacinės ritės transformatoriaus)</t>
  </si>
  <si>
    <t>35 kV galios transformatorius atvežimas, sumontavimas ir/ar remontas, suderinimas ir prijungimas projekte numatytoje vietoje, įskaitant visas reikiamas medžiagas ir įrenginius</t>
  </si>
  <si>
    <t>TP 0,4 kV ir žemesnės įtampos kintamosios ir nuolatinės srovės elektros įrenginių montavimas ir juos jungiančių kabelių, laidų montavimas</t>
  </si>
  <si>
    <t xml:space="preserve">Šviestuvas teritorijos apšvietimui </t>
  </si>
  <si>
    <t>10 kV transformatorinės skirstyklos įrenginių keitimas, montavimas, suderinimas, bandymai, visi kiti reikalingi darbai ir medžiagos</t>
  </si>
  <si>
    <t>10 kV KL trasos parengimas, linijos tiesimas, įžeminimo įrenginių sumontavimas, prijungimas, trasos gerbūvio sutvarkymas bei kiti reikalingi darbai ir medžiagos pagal projektinius sprendinius (išskirti linijas pagal operatyvinius pavadinimus)</t>
  </si>
  <si>
    <t>Teritorijos apsaugos statinių sumontavimas, visi tam reikalingi darbai ir medžiagos (aptvarai, tvoros, vartai)</t>
  </si>
  <si>
    <t>Projektinis kiekis</t>
  </si>
  <si>
    <t>Mato vnt. įkainis Eur be PVM</t>
  </si>
  <si>
    <t>Viso Eur be PVM</t>
  </si>
  <si>
    <t>Viso Eur su PVM</t>
  </si>
  <si>
    <t>Iš viso kaina Eur be PVM (projektiniam kiekiui)</t>
  </si>
  <si>
    <r>
      <t>Iš viso kaina Eur be PVM (</t>
    </r>
    <r>
      <rPr>
        <b/>
        <i/>
        <sz val="11"/>
        <rFont val="Arial"/>
        <family val="2"/>
        <charset val="186"/>
      </rPr>
      <t>maksimaliam kiekiui</t>
    </r>
    <r>
      <rPr>
        <b/>
        <sz val="11"/>
        <rFont val="Arial"/>
        <family val="2"/>
        <charset val="186"/>
      </rPr>
      <t>)</t>
    </r>
  </si>
  <si>
    <t xml:space="preserve">Pozicijose, kuriose nurodytas mato vienetas komp. – turi būti įvertinta techniniame, darbo projekte numatyta visa apimtis. Pozicijose, kurių mato vienetas yra kilometras, reikia nurodyti maksimalaus kiekio kainą, kuri apskaičiuojama Maksimalų kiekį  padauginus iš vieneto įkainio Eur be PVM. </t>
  </si>
  <si>
    <t>Iš viso kaina EUR be PVM (projektiniam kiekiui) apskaičiuojama Mato vnt. EUR be PVM padauginus iš Projektinio kiekio. Iš viso kaina EUR be PVM (maksimaliam kiekiui) apskaičiuojama Mato vnt. EUR be PVM padauginus iš Maksimalaus kiekio.</t>
  </si>
  <si>
    <t>RYŠIŲ LINIJŲ STATYBA</t>
  </si>
  <si>
    <t>Apsaugos nuo gaisro technikos įrengimas suderinimas ir prijungimas projekte numatytoje vietoje  (signalizacijos sistema)</t>
  </si>
  <si>
    <t>Įėjimo kontrolės sistemos įrengimas suderinimas ir prijungimas projekte numatytoje vietoje  (signalizacijos sistema)</t>
  </si>
  <si>
    <t>Melioracijos darbai, visi tam reikalingi darbai ir medžiagos</t>
  </si>
  <si>
    <t>XIII.</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</si>
  <si>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</si>
  <si>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Eilučių, kuriose įrašyti neatliekami projekte darbai – nepildyti.</t>
  </si>
  <si>
    <t>35/10 KV TRANSFORMATORIŲ PASTOTĖS REKONSTRAVIMAS</t>
  </si>
  <si>
    <t>Ežerėlio TP narvelis Nr.132 - Sirvydai atrama Nr.18 fazė A</t>
  </si>
  <si>
    <t>Ežerėlio TP narvelis Nr.132 - Sirvydai atrama Nr.18 fazė C</t>
  </si>
  <si>
    <t>Ežerėlio TP narvelis Nr.132 - Sirvydai atrama Nr.18 fazė B</t>
  </si>
  <si>
    <t>Ežerėlio TP narvelis Nr.232 - Aleksotas atrama Nr.41 fazė A</t>
  </si>
  <si>
    <t>Ežerėlio TP narvelis Nr.232 - Aleksotas atrama Nr.41 fazė B</t>
  </si>
  <si>
    <t>Ežerėlio TP narvelis Nr.232 - Aleksotas atrama Nr.41 fazė C</t>
  </si>
  <si>
    <t>1.4.</t>
  </si>
  <si>
    <t>1.5.</t>
  </si>
  <si>
    <t>1.6.</t>
  </si>
  <si>
    <t>Ežerėlio TP narvelis Nr.103 - L-100 atrama Nr.100/8</t>
  </si>
  <si>
    <t>Ežerėlio TP narvelis Nr.202 - L-200 atrama Nr.200/11</t>
  </si>
  <si>
    <t>Ežerėlio TP narvelis Nr.203 - L-300 atrama Nr.300/10</t>
  </si>
  <si>
    <t>Ežerėlio TP narvelis Nr.205 - Jungiamoji mova JM-1</t>
  </si>
  <si>
    <t>Ežerėlio TP narvelis Nr.105 - L-500 atrama Nr.500/8</t>
  </si>
  <si>
    <t>Ežerėlio TP narvelis Nr.205 - L-400 atrama Nr.409/2</t>
  </si>
  <si>
    <t>2.4.</t>
  </si>
  <si>
    <t>2.5.</t>
  </si>
  <si>
    <t>2.6.</t>
  </si>
  <si>
    <t xml:space="preserve">Ežerėlio TP - Sirvydai atrama Nr.18 </t>
  </si>
  <si>
    <t xml:space="preserve">Ežerėlio TP - Aleksotas atrama Nr.41 </t>
  </si>
  <si>
    <t>m</t>
  </si>
  <si>
    <t>Optinio ryšio požeminės kanalizacijos, trasos parengimo, gerbūvio sutvarkymo, kiti reikalingi darbai ir medžiagos (išskirti pagal operatyvinį pavadinimą)</t>
  </si>
  <si>
    <t>35 kV vidaus skirstyklų elektros įrenginių sumontavimas, suderinimas, bandymai  bei visi kiti reikalingi darbai ir medžiagos  (su visais pastotės viduje tarp įrenginių esančiais kontroliniais ir jėgos  kabeliais, RAA ir valdymo įrangos suderinimu, įskaitant personalo instruktavimo paslaugą)</t>
  </si>
  <si>
    <t>10 kV vidaus skirstyklų elektros įrenginių sumontavimas, suderinimas, bandymai  bei visi kiti reikalingi darbai ir medžiagos  (su visais pastotės viduje tarp įrenginių esančiais 10 kV, kontroliniais ir jėgos kabeliais, relinės apsaugos, automatikos ir valdymo įrangos suderinimu, įskaitant personalo instruktavimo paslaugą)</t>
  </si>
  <si>
    <t>10 kV Kompensacinė ritė, jos atvežimas, sumontavimas suderinimas (įskaitant kompensacinės ritės skyriklio sumontavimą, prijungimą, suderinimą projekte numatytoje vietoje, visas reikiamas medžiagas ir įrenginius)</t>
  </si>
  <si>
    <t>35 kV Kompensacinė ritė, jos atvežimas, sumontavimas suderinimas (įskaitant kompensacinės ritės skyriklių sumontavimą, prijungimą, suderinimą projekte numatytoje vietoje, visas reikiamas medžiagas ir įrenginius)</t>
  </si>
  <si>
    <t>13.</t>
  </si>
  <si>
    <t>10 kV oro linijos vertikalaus skyriklio montavimas, prijungimas prie įžeminimo kontūro (įskaitant skyriklį, skyriklio atvadus, įžeminimo kontūrą, ženklus, bei visas kitas reikalingas medžiagas ir darbus, matavimus)</t>
  </si>
  <si>
    <t>10 kV OL atskirų įrenginių, montavimas (įskaitant įrernginius, medžiagas ir visus kitus reikalingus darbus)</t>
  </si>
  <si>
    <t>35 kV KL trasos parengimas, linijos tiesimas, įžeminimo įrenginių sumontavimas, artramų ir jų pamatų keitimas ir remontas, prijungimas, trasos gerbūvio sutvarkymas bei kiti reikalingi darbai ir medžiagos pagal projektinius sprendinius (išskirti linijas pagal operatyvinius pavadinimus)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</si>
</sst>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charset val="186"/>
      <scheme val="minor"/>
    </font>
    <font>
      <b/>
      <sz val="11"/>
      <color theme="1"/>
      <name val="Arial"/>
      <family val="2"/>
    </font>
    <font>
      <sz val="11"/>
      <color theme="1"/>
      <name val="Arial"/>
      <family val="2"/>
    </font>
    <font>
      <b/>
      <sz val="11"/>
      <name val="Arial"/>
      <family val="2"/>
    </font>
    <font>
      <b/>
      <sz val="11"/>
      <name val="Arial"/>
      <family val="2"/>
      <charset val="186"/>
    </font>
    <font>
      <sz val="11"/>
      <name val="Calibri"/>
      <family val="2"/>
      <charset val="186"/>
      <scheme val="minor"/>
    </font>
    <font>
      <sz val="11"/>
      <name val="Arial"/>
      <family val="2"/>
    </font>
    <font>
      <sz val="11"/>
      <name val="Arial"/>
      <family val="2"/>
      <charset val="186"/>
    </font>
    <font>
      <b/>
      <sz val="11"/>
      <name val="Calibri"/>
      <family val="2"/>
      <charset val="186"/>
      <scheme val="minor"/>
    </font>
    <font>
      <sz val="11"/>
      <name val="Calibri"/>
      <family val="2"/>
      <scheme val="minor"/>
    </font>
    <font>
      <sz val="10"/>
      <name val="Arial"/>
      <family val="2"/>
    </font>
    <font>
      <sz val="11"/>
      <color theme="1"/>
      <name val="Arial"/>
      <family val="2"/>
      <charset val="186"/>
    </font>
    <font>
      <b/>
      <sz val="11"/>
      <color theme="1"/>
      <name val="Arial"/>
      <family val="2"/>
      <charset val="186"/>
    </font>
    <font>
      <sz val="11"/>
      <color rgb="FFFF0000"/>
      <name val="Calibri"/>
      <family val="2"/>
      <charset val="186"/>
      <scheme val="minor"/>
    </font>
    <font>
      <b/>
      <sz val="12"/>
      <name val="Arial"/>
      <family val="2"/>
      <charset val="186"/>
    </font>
    <font>
      <b/>
      <i/>
      <sz val="11"/>
      <name val="Arial"/>
      <family val="2"/>
      <charset val="186"/>
    </font>
  </fonts>
  <fills count="8">
    <fill>
      <patternFill patternType="none"/>
    </fill>
    <fill>
      <patternFill patternType="gray125"/>
    </fill>
    <fill>
      <patternFill patternType="solid">
        <fgColor theme="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s>
  <cellStyleXfs count="1">
    <xf numFmtId="0" fontId="0" fillId="0" borderId="0"/>
  </cellStyleXfs>
  <cellXfs count="104">
    <xf numFmtId="0" fontId="0" fillId="0" borderId="0" xfId="0"/>
    <xf numFmtId="0" fontId="7" fillId="2" borderId="1"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xf>
    <xf numFmtId="0" fontId="7" fillId="2" borderId="1" xfId="0" applyFont="1" applyFill="1" applyBorder="1" applyAlignment="1" applyProtection="1">
      <alignment vertical="center" wrapText="1"/>
    </xf>
    <xf numFmtId="0" fontId="0" fillId="0" borderId="0" xfId="0" applyProtection="1"/>
    <xf numFmtId="0" fontId="0" fillId="0" borderId="0" xfId="0" applyAlignment="1" applyProtection="1">
      <alignment horizontal="center" vertical="center"/>
    </xf>
    <xf numFmtId="2" fontId="7" fillId="4" borderId="1" xfId="0" applyNumberFormat="1" applyFont="1" applyFill="1" applyBorder="1" applyAlignment="1" applyProtection="1">
      <alignment horizontal="center" vertical="center"/>
    </xf>
    <xf numFmtId="2" fontId="7" fillId="7"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1" xfId="0" applyFont="1" applyFill="1" applyBorder="1" applyAlignment="1" applyProtection="1">
      <alignment vertical="center" wrapText="1"/>
    </xf>
    <xf numFmtId="0" fontId="12" fillId="2" borderId="1" xfId="0" applyFont="1" applyFill="1" applyBorder="1" applyAlignment="1" applyProtection="1">
      <alignment horizontal="center" vertical="center"/>
    </xf>
    <xf numFmtId="0" fontId="0" fillId="0" borderId="0" xfId="0" applyFill="1" applyProtection="1"/>
    <xf numFmtId="0" fontId="13" fillId="0" borderId="0" xfId="0" applyFont="1" applyBorder="1" applyAlignment="1" applyProtection="1">
      <alignment wrapText="1"/>
    </xf>
    <xf numFmtId="0" fontId="11" fillId="2" borderId="1" xfId="0" applyFont="1" applyFill="1" applyBorder="1" applyAlignment="1" applyProtection="1">
      <alignment horizontal="center" vertical="center" wrapText="1"/>
    </xf>
    <xf numFmtId="0" fontId="7" fillId="6"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0" fillId="0" borderId="0" xfId="0" applyAlignment="1" applyProtection="1">
      <alignment wrapText="1"/>
    </xf>
    <xf numFmtId="0" fontId="11" fillId="2" borderId="3" xfId="0" applyFont="1" applyFill="1" applyBorder="1" applyAlignment="1" applyProtection="1">
      <alignment horizontal="center" vertical="center"/>
    </xf>
    <xf numFmtId="0" fontId="5" fillId="0" borderId="0" xfId="0" applyFont="1" applyBorder="1" applyAlignment="1" applyProtection="1">
      <alignment wrapText="1"/>
    </xf>
    <xf numFmtId="16" fontId="11" fillId="6" borderId="1" xfId="0" applyNumberFormat="1" applyFont="1" applyFill="1" applyBorder="1" applyAlignment="1" applyProtection="1">
      <alignment horizontal="center" vertical="center"/>
    </xf>
    <xf numFmtId="0" fontId="7" fillId="6" borderId="1" xfId="0" applyFont="1" applyFill="1" applyBorder="1" applyAlignment="1" applyProtection="1">
      <alignment vertical="center" wrapText="1"/>
    </xf>
    <xf numFmtId="164" fontId="7" fillId="6" borderId="1" xfId="0" applyNumberFormat="1" applyFont="1" applyFill="1" applyBorder="1" applyAlignment="1" applyProtection="1">
      <alignment horizontal="center" vertical="center" wrapText="1"/>
    </xf>
    <xf numFmtId="164" fontId="7" fillId="4" borderId="1" xfId="0" applyNumberFormat="1" applyFont="1" applyFill="1" applyBorder="1" applyAlignment="1" applyProtection="1">
      <alignment horizontal="center" vertical="center" wrapText="1"/>
    </xf>
    <xf numFmtId="0" fontId="12" fillId="2" borderId="4" xfId="0" applyFont="1" applyFill="1" applyBorder="1" applyAlignment="1" applyProtection="1">
      <alignment horizontal="center" vertical="center"/>
    </xf>
    <xf numFmtId="0" fontId="7" fillId="2" borderId="7"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0" fontId="7" fillId="2" borderId="3" xfId="0" applyFont="1" applyFill="1" applyBorder="1" applyAlignment="1" applyProtection="1">
      <alignment horizontal="center" vertical="center"/>
    </xf>
    <xf numFmtId="0" fontId="5" fillId="0" borderId="0" xfId="0" applyFont="1" applyAlignment="1" applyProtection="1">
      <alignment wrapText="1"/>
    </xf>
    <xf numFmtId="0" fontId="5" fillId="0" borderId="0" xfId="0" applyFont="1" applyProtection="1"/>
    <xf numFmtId="0" fontId="13" fillId="0" borderId="0" xfId="0" applyFont="1" applyAlignment="1" applyProtection="1">
      <alignment wrapText="1"/>
    </xf>
    <xf numFmtId="0" fontId="13" fillId="0" borderId="0" xfId="0" applyFont="1" applyAlignment="1" applyProtection="1"/>
    <xf numFmtId="0" fontId="5" fillId="0" borderId="0" xfId="0" applyFont="1" applyFill="1" applyBorder="1" applyAlignment="1" applyProtection="1"/>
    <xf numFmtId="0" fontId="12" fillId="2" borderId="3" xfId="0" applyFont="1" applyFill="1" applyBorder="1" applyAlignment="1" applyProtection="1">
      <alignment horizontal="center" vertical="center"/>
    </xf>
    <xf numFmtId="0" fontId="11" fillId="2" borderId="7" xfId="0" applyFont="1" applyFill="1" applyBorder="1" applyAlignment="1" applyProtection="1">
      <alignment horizontal="left" vertical="center" wrapText="1"/>
    </xf>
    <xf numFmtId="0" fontId="7" fillId="5" borderId="1"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xf>
    <xf numFmtId="0" fontId="7" fillId="2" borderId="6" xfId="0" applyFont="1" applyFill="1" applyBorder="1" applyAlignment="1" applyProtection="1">
      <alignment horizontal="left" vertical="center" wrapText="1"/>
    </xf>
    <xf numFmtId="0" fontId="7" fillId="2" borderId="1" xfId="0" applyFont="1" applyFill="1" applyBorder="1" applyAlignment="1" applyProtection="1">
      <alignment horizontal="center" vertical="center"/>
    </xf>
    <xf numFmtId="0" fontId="13" fillId="0" borderId="0" xfId="0" applyFont="1" applyBorder="1" applyAlignment="1" applyProtection="1"/>
    <xf numFmtId="0" fontId="4" fillId="2" borderId="1" xfId="0" applyFont="1" applyFill="1" applyBorder="1" applyAlignment="1" applyProtection="1">
      <alignment horizontal="center" vertical="center"/>
    </xf>
    <xf numFmtId="0" fontId="5" fillId="0" borderId="0" xfId="0" applyFont="1" applyBorder="1" applyAlignment="1" applyProtection="1"/>
    <xf numFmtId="0" fontId="0" fillId="0" borderId="0" xfId="0" applyBorder="1" applyProtection="1"/>
    <xf numFmtId="0" fontId="7" fillId="2" borderId="3" xfId="0" applyFont="1" applyFill="1" applyBorder="1" applyAlignment="1" applyProtection="1">
      <alignment vertical="center" wrapText="1"/>
    </xf>
    <xf numFmtId="0" fontId="7" fillId="6" borderId="1" xfId="0" applyFont="1" applyFill="1" applyBorder="1" applyAlignment="1" applyProtection="1">
      <alignment horizontal="center" vertical="center"/>
    </xf>
    <xf numFmtId="0" fontId="4" fillId="2" borderId="3" xfId="0" applyFont="1" applyFill="1" applyBorder="1" applyAlignment="1" applyProtection="1">
      <alignment horizontal="left" vertical="center" wrapText="1"/>
    </xf>
    <xf numFmtId="1" fontId="7" fillId="4" borderId="1" xfId="0" applyNumberFormat="1" applyFont="1" applyFill="1" applyBorder="1" applyAlignment="1" applyProtection="1">
      <alignment horizontal="center" vertical="center" wrapText="1"/>
    </xf>
    <xf numFmtId="0" fontId="7" fillId="0" borderId="8" xfId="0" applyFont="1" applyBorder="1" applyAlignment="1" applyProtection="1">
      <alignment horizontal="center" vertical="center"/>
    </xf>
    <xf numFmtId="0" fontId="7" fillId="0" borderId="0" xfId="0" applyFont="1" applyBorder="1" applyAlignment="1" applyProtection="1">
      <alignment wrapText="1"/>
    </xf>
    <xf numFmtId="0" fontId="4" fillId="2" borderId="4" xfId="0" applyFont="1" applyFill="1" applyBorder="1" applyAlignment="1" applyProtection="1">
      <alignment vertical="center"/>
    </xf>
    <xf numFmtId="2" fontId="4" fillId="4" borderId="1" xfId="0" applyNumberFormat="1" applyFont="1" applyFill="1" applyBorder="1" applyAlignment="1" applyProtection="1">
      <alignment horizontal="center" vertical="center"/>
    </xf>
    <xf numFmtId="0" fontId="4" fillId="2" borderId="3" xfId="0" applyFont="1" applyFill="1" applyBorder="1" applyAlignment="1" applyProtection="1">
      <alignment vertical="center"/>
    </xf>
    <xf numFmtId="0" fontId="7" fillId="0" borderId="0" xfId="0" applyFont="1" applyBorder="1" applyAlignment="1" applyProtection="1">
      <alignment horizontal="center" vertical="center"/>
    </xf>
    <xf numFmtId="0" fontId="4" fillId="2" borderId="1" xfId="0" applyFont="1" applyFill="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wrapText="1"/>
    </xf>
    <xf numFmtId="0" fontId="4" fillId="0" borderId="0" xfId="0" applyFont="1" applyFill="1" applyBorder="1" applyAlignment="1" applyProtection="1">
      <alignment horizontal="right" vertical="center"/>
    </xf>
    <xf numFmtId="0" fontId="4" fillId="0" borderId="0" xfId="0" applyFont="1" applyFill="1" applyBorder="1" applyAlignment="1" applyProtection="1">
      <alignment horizontal="center"/>
    </xf>
    <xf numFmtId="0" fontId="8" fillId="2" borderId="1"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5" fillId="0" borderId="0" xfId="0" applyFont="1" applyBorder="1" applyProtection="1"/>
    <xf numFmtId="0" fontId="9" fillId="0" borderId="0" xfId="0" applyFont="1" applyAlignment="1" applyProtection="1">
      <alignment horizontal="center" vertical="center"/>
    </xf>
    <xf numFmtId="0" fontId="3" fillId="0" borderId="0" xfId="0" applyFont="1" applyFill="1" applyAlignment="1" applyProtection="1">
      <alignment wrapText="1"/>
    </xf>
    <xf numFmtId="0" fontId="9" fillId="0" borderId="0" xfId="0" applyFont="1" applyAlignment="1" applyProtection="1">
      <alignment wrapText="1"/>
    </xf>
    <xf numFmtId="0" fontId="10" fillId="0" borderId="0" xfId="0" applyFont="1" applyFill="1" applyBorder="1" applyAlignment="1" applyProtection="1">
      <alignment horizontal="right" vertical="center"/>
    </xf>
    <xf numFmtId="0" fontId="6" fillId="0" borderId="0" xfId="0" applyFont="1" applyBorder="1" applyAlignment="1" applyProtection="1">
      <alignment vertical="center"/>
    </xf>
    <xf numFmtId="0" fontId="2" fillId="0" borderId="0" xfId="0" applyFont="1" applyAlignment="1" applyProtection="1">
      <alignment horizontal="center" vertical="center"/>
    </xf>
    <xf numFmtId="0" fontId="1" fillId="0" borderId="0" xfId="0" applyFont="1" applyFill="1" applyAlignment="1" applyProtection="1">
      <alignment wrapText="1"/>
    </xf>
    <xf numFmtId="0" fontId="1" fillId="0" borderId="0" xfId="0" applyFont="1" applyFill="1" applyAlignment="1" applyProtection="1">
      <alignment vertical="center" wrapText="1"/>
    </xf>
    <xf numFmtId="16" fontId="7" fillId="6" borderId="1" xfId="0" applyNumberFormat="1" applyFont="1" applyFill="1" applyBorder="1" applyAlignment="1" applyProtection="1">
      <alignment horizontal="center" vertical="center"/>
    </xf>
    <xf numFmtId="0" fontId="12" fillId="2" borderId="3" xfId="0" applyFont="1" applyFill="1" applyBorder="1" applyAlignment="1" applyProtection="1">
      <alignment horizontal="center" vertical="center"/>
    </xf>
    <xf numFmtId="0" fontId="12" fillId="2" borderId="5" xfId="0" applyFont="1" applyFill="1" applyBorder="1" applyAlignment="1" applyProtection="1">
      <alignment horizontal="center" vertical="center"/>
    </xf>
    <xf numFmtId="0" fontId="12" fillId="2" borderId="2" xfId="0" applyFont="1" applyFill="1" applyBorder="1" applyAlignment="1" applyProtection="1">
      <alignment horizontal="center" vertical="center"/>
    </xf>
    <xf numFmtId="0" fontId="14" fillId="3" borderId="3"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2"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3"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12" fillId="2" borderId="3" xfId="0" applyFont="1" applyFill="1" applyBorder="1" applyAlignment="1" applyProtection="1">
      <alignment horizontal="center" vertical="center" wrapText="1"/>
    </xf>
    <xf numFmtId="0" fontId="12" fillId="2" borderId="5"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xf>
    <xf numFmtId="0" fontId="12" fillId="2" borderId="3" xfId="0" applyFont="1" applyFill="1" applyBorder="1" applyAlignment="1" applyProtection="1">
      <alignment horizontal="center"/>
    </xf>
    <xf numFmtId="0" fontId="12" fillId="2" borderId="5" xfId="0" applyFont="1" applyFill="1" applyBorder="1" applyAlignment="1" applyProtection="1">
      <alignment horizontal="center"/>
    </xf>
    <xf numFmtId="0" fontId="12" fillId="2" borderId="2" xfId="0" applyFont="1" applyFill="1" applyBorder="1" applyAlignment="1" applyProtection="1">
      <alignment horizontal="center"/>
    </xf>
    <xf numFmtId="0" fontId="4" fillId="2" borderId="3" xfId="0" applyFont="1" applyFill="1" applyBorder="1" applyAlignment="1" applyProtection="1">
      <alignment vertical="center" wrapText="1"/>
    </xf>
    <xf numFmtId="0" fontId="4" fillId="2" borderId="5" xfId="0" applyFont="1" applyFill="1" applyBorder="1" applyAlignment="1" applyProtection="1">
      <alignment vertical="center" wrapText="1"/>
    </xf>
    <xf numFmtId="0" fontId="4" fillId="2" borderId="2" xfId="0" applyFont="1" applyFill="1" applyBorder="1" applyAlignment="1" applyProtection="1">
      <alignment vertical="center" wrapText="1"/>
    </xf>
    <xf numFmtId="0" fontId="13" fillId="0" borderId="0" xfId="0" applyFont="1" applyAlignment="1" applyProtection="1">
      <alignment horizontal="center" wrapText="1"/>
    </xf>
    <xf numFmtId="0" fontId="13" fillId="0" borderId="0" xfId="0" applyFont="1" applyAlignment="1" applyProtection="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9"/>
  <sheetViews>
    <sheetView tabSelected="1" zoomScale="85" zoomScaleNormal="85" workbookViewId="0">
      <pane ySplit="2" topLeftCell="A54" activePane="bottomLeft" state="frozen"/>
      <selection pane="bottomLeft" activeCell="F18" sqref="F18"/>
    </sheetView>
  </sheetViews>
  <sheetFormatPr defaultColWidth="8.85546875" defaultRowHeight="15" x14ac:dyDescent="0.25"/>
  <cols>
    <col min="1" max="1" width="6.28515625" style="5" customWidth="1"/>
    <col min="2" max="2" width="45.85546875" style="17" customWidth="1"/>
    <col min="3" max="3" width="10.7109375" style="17" customWidth="1"/>
    <col min="4" max="5" width="13.85546875" style="4" customWidth="1"/>
    <col min="6" max="6" width="18" style="4" bestFit="1" customWidth="1"/>
    <col min="7" max="7" width="16.85546875" style="4" customWidth="1"/>
    <col min="8" max="8" width="18" style="4" bestFit="1" customWidth="1"/>
    <col min="9" max="9" width="8.85546875" style="4"/>
    <col min="10" max="10" width="18.28515625" style="4" customWidth="1"/>
    <col min="11" max="16384" width="8.85546875" style="4"/>
  </cols>
  <sheetData>
    <row r="1" spans="1:21" ht="16.149999999999999" customHeight="1" thickBot="1" x14ac:dyDescent="0.3">
      <c r="A1" s="75" t="s">
        <v>17</v>
      </c>
      <c r="B1" s="76"/>
      <c r="C1" s="76"/>
      <c r="D1" s="76"/>
      <c r="E1" s="76"/>
      <c r="F1" s="76"/>
      <c r="G1" s="76"/>
      <c r="H1" s="77"/>
    </row>
    <row r="2" spans="1:21" s="5" customFormat="1" ht="60.75" thickBot="1" x14ac:dyDescent="0.3">
      <c r="A2" s="8" t="s">
        <v>0</v>
      </c>
      <c r="B2" s="9" t="s">
        <v>1</v>
      </c>
      <c r="C2" s="9" t="s">
        <v>2</v>
      </c>
      <c r="D2" s="9" t="s">
        <v>62</v>
      </c>
      <c r="E2" s="9" t="s">
        <v>45</v>
      </c>
      <c r="F2" s="9" t="s">
        <v>63</v>
      </c>
      <c r="G2" s="8" t="s">
        <v>66</v>
      </c>
      <c r="H2" s="10" t="s">
        <v>67</v>
      </c>
    </row>
    <row r="3" spans="1:21" ht="15.75" thickBot="1" x14ac:dyDescent="0.3">
      <c r="A3" s="2"/>
      <c r="B3" s="72" t="s">
        <v>77</v>
      </c>
      <c r="C3" s="73"/>
      <c r="D3" s="73"/>
      <c r="E3" s="73"/>
      <c r="F3" s="73"/>
      <c r="G3" s="73"/>
      <c r="H3" s="74"/>
    </row>
    <row r="4" spans="1:21" ht="15.75" thickBot="1" x14ac:dyDescent="0.3">
      <c r="A4" s="11" t="s">
        <v>3</v>
      </c>
      <c r="B4" s="72" t="s">
        <v>18</v>
      </c>
      <c r="C4" s="73"/>
      <c r="D4" s="73"/>
      <c r="E4" s="73"/>
      <c r="F4" s="73"/>
      <c r="G4" s="73"/>
      <c r="H4" s="74"/>
    </row>
    <row r="5" spans="1:21" ht="43.5" customHeight="1" thickBot="1" x14ac:dyDescent="0.3">
      <c r="A5" s="2" t="s">
        <v>4</v>
      </c>
      <c r="B5" s="3" t="s">
        <v>50</v>
      </c>
      <c r="C5" s="1" t="s">
        <v>5</v>
      </c>
      <c r="D5" s="1">
        <v>1</v>
      </c>
      <c r="E5" s="1">
        <f>D5</f>
        <v>1</v>
      </c>
      <c r="F5" s="7">
        <v>180000</v>
      </c>
      <c r="G5" s="6">
        <f>ROUND(ROUND(D5,3)*$F5,2)</f>
        <v>180000</v>
      </c>
      <c r="H5" s="6">
        <f>ROUND(ROUND(E5,3)*$F5,2)</f>
        <v>180000</v>
      </c>
      <c r="I5" s="12"/>
      <c r="J5" s="12"/>
      <c r="K5" s="12"/>
    </row>
    <row r="6" spans="1:21" ht="15.75" thickBot="1" x14ac:dyDescent="0.3">
      <c r="A6" s="11" t="s">
        <v>13</v>
      </c>
      <c r="B6" s="72" t="s">
        <v>19</v>
      </c>
      <c r="C6" s="73"/>
      <c r="D6" s="73"/>
      <c r="E6" s="73"/>
      <c r="F6" s="73"/>
      <c r="G6" s="73"/>
      <c r="H6" s="74"/>
    </row>
    <row r="7" spans="1:21" ht="43.5" customHeight="1" thickBot="1" x14ac:dyDescent="0.3">
      <c r="A7" s="2" t="s">
        <v>4</v>
      </c>
      <c r="B7" s="3" t="s">
        <v>61</v>
      </c>
      <c r="C7" s="1" t="s">
        <v>5</v>
      </c>
      <c r="D7" s="1">
        <v>1</v>
      </c>
      <c r="E7" s="1">
        <f>D7</f>
        <v>1</v>
      </c>
      <c r="F7" s="7">
        <v>15000</v>
      </c>
      <c r="G7" s="6">
        <f t="shared" ref="G7:G11" si="0">ROUND(ROUND(D7,3)*$F7,2)</f>
        <v>15000</v>
      </c>
      <c r="H7" s="6">
        <f t="shared" ref="H7:H11" si="1">ROUND(ROUND(E7,3)*$F7,2)</f>
        <v>15000</v>
      </c>
    </row>
    <row r="8" spans="1:21" ht="29.25" customHeight="1" thickBot="1" x14ac:dyDescent="0.3">
      <c r="A8" s="2" t="s">
        <v>6</v>
      </c>
      <c r="B8" s="3" t="s">
        <v>51</v>
      </c>
      <c r="C8" s="1" t="s">
        <v>5</v>
      </c>
      <c r="D8" s="1">
        <v>1</v>
      </c>
      <c r="E8" s="1">
        <f t="shared" ref="E8:E10" si="2">D8</f>
        <v>1</v>
      </c>
      <c r="F8" s="7">
        <v>30000</v>
      </c>
      <c r="G8" s="6">
        <f t="shared" si="0"/>
        <v>30000</v>
      </c>
      <c r="H8" s="6">
        <f t="shared" si="1"/>
        <v>30000</v>
      </c>
    </row>
    <row r="9" spans="1:21" ht="29.25" customHeight="1" thickBot="1" x14ac:dyDescent="0.3">
      <c r="A9" s="2" t="s">
        <v>7</v>
      </c>
      <c r="B9" s="3" t="s">
        <v>54</v>
      </c>
      <c r="C9" s="1" t="s">
        <v>5</v>
      </c>
      <c r="D9" s="1">
        <v>1</v>
      </c>
      <c r="E9" s="1">
        <f t="shared" si="2"/>
        <v>1</v>
      </c>
      <c r="F9" s="7">
        <v>40000</v>
      </c>
      <c r="G9" s="6">
        <f t="shared" si="0"/>
        <v>40000</v>
      </c>
      <c r="H9" s="6">
        <f t="shared" si="1"/>
        <v>40000</v>
      </c>
    </row>
    <row r="10" spans="1:21" ht="43.5" customHeight="1" thickBot="1" x14ac:dyDescent="0.3">
      <c r="A10" s="2" t="s">
        <v>8</v>
      </c>
      <c r="B10" s="3" t="s">
        <v>52</v>
      </c>
      <c r="C10" s="1" t="s">
        <v>5</v>
      </c>
      <c r="D10" s="1">
        <v>1</v>
      </c>
      <c r="E10" s="1">
        <f t="shared" si="2"/>
        <v>1</v>
      </c>
      <c r="F10" s="7">
        <v>40000</v>
      </c>
      <c r="G10" s="6">
        <f t="shared" si="0"/>
        <v>40000</v>
      </c>
      <c r="H10" s="6">
        <f t="shared" si="1"/>
        <v>40000</v>
      </c>
      <c r="I10" s="13"/>
      <c r="J10" s="13"/>
      <c r="K10" s="13"/>
      <c r="L10" s="13"/>
      <c r="M10" s="13"/>
      <c r="N10" s="13"/>
      <c r="O10" s="13"/>
      <c r="P10" s="13"/>
      <c r="Q10" s="13"/>
      <c r="R10" s="13"/>
      <c r="S10" s="13"/>
      <c r="T10" s="13"/>
      <c r="U10" s="13"/>
    </row>
    <row r="11" spans="1:21" s="17" customFormat="1" ht="29.25" thickBot="1" x14ac:dyDescent="0.3">
      <c r="A11" s="14" t="s">
        <v>9</v>
      </c>
      <c r="B11" s="3" t="s">
        <v>53</v>
      </c>
      <c r="C11" s="1" t="s">
        <v>12</v>
      </c>
      <c r="D11" s="15">
        <v>2</v>
      </c>
      <c r="E11" s="16">
        <f>D11</f>
        <v>2</v>
      </c>
      <c r="F11" s="7">
        <v>9000</v>
      </c>
      <c r="G11" s="6">
        <f t="shared" si="0"/>
        <v>18000</v>
      </c>
      <c r="H11" s="6">
        <f t="shared" si="1"/>
        <v>18000</v>
      </c>
      <c r="I11" s="13"/>
      <c r="J11" s="13"/>
      <c r="K11" s="13"/>
      <c r="L11" s="13"/>
      <c r="M11" s="13"/>
      <c r="N11" s="13"/>
      <c r="O11" s="13"/>
      <c r="P11" s="13"/>
      <c r="Q11" s="13"/>
      <c r="R11" s="13"/>
      <c r="S11" s="13"/>
      <c r="T11" s="13"/>
      <c r="U11" s="13"/>
    </row>
    <row r="12" spans="1:21" ht="15.75" thickBot="1" x14ac:dyDescent="0.3">
      <c r="A12" s="11" t="s">
        <v>23</v>
      </c>
      <c r="B12" s="72" t="s">
        <v>70</v>
      </c>
      <c r="C12" s="73"/>
      <c r="D12" s="73"/>
      <c r="E12" s="73"/>
      <c r="F12" s="73"/>
      <c r="G12" s="73"/>
      <c r="H12" s="74"/>
    </row>
    <row r="13" spans="1:21" ht="30.75" customHeight="1" thickBot="1" x14ac:dyDescent="0.3">
      <c r="A13" s="18" t="s">
        <v>4</v>
      </c>
      <c r="B13" s="78" t="s">
        <v>99</v>
      </c>
      <c r="C13" s="79"/>
      <c r="D13" s="79"/>
      <c r="E13" s="79"/>
      <c r="F13" s="79"/>
      <c r="G13" s="79"/>
      <c r="H13" s="80"/>
      <c r="I13" s="19"/>
      <c r="J13" s="19"/>
      <c r="K13" s="19"/>
      <c r="L13" s="19"/>
      <c r="M13" s="19"/>
      <c r="N13" s="19"/>
    </row>
    <row r="14" spans="1:21" ht="30" customHeight="1" thickBot="1" x14ac:dyDescent="0.3">
      <c r="A14" s="20" t="s">
        <v>28</v>
      </c>
      <c r="B14" s="21" t="s">
        <v>96</v>
      </c>
      <c r="C14" s="1" t="s">
        <v>98</v>
      </c>
      <c r="D14" s="22">
        <v>3509</v>
      </c>
      <c r="E14" s="23">
        <f>D14*1.1</f>
        <v>3859.9</v>
      </c>
      <c r="F14" s="7">
        <v>10</v>
      </c>
      <c r="G14" s="6">
        <f t="shared" ref="G14:G15" si="3">ROUND(ROUND(D14,3)*$F14,2)</f>
        <v>35090</v>
      </c>
      <c r="H14" s="6">
        <f t="shared" ref="H14:H15" si="4">ROUND(ROUND(E14,3)*$F14,2)</f>
        <v>38599</v>
      </c>
      <c r="I14" s="19"/>
      <c r="J14" s="19"/>
      <c r="K14" s="19"/>
      <c r="L14" s="19"/>
      <c r="M14" s="19"/>
      <c r="N14" s="19"/>
    </row>
    <row r="15" spans="1:21" ht="30" customHeight="1" thickBot="1" x14ac:dyDescent="0.3">
      <c r="A15" s="20" t="s">
        <v>29</v>
      </c>
      <c r="B15" s="21" t="s">
        <v>97</v>
      </c>
      <c r="C15" s="1" t="s">
        <v>98</v>
      </c>
      <c r="D15" s="22">
        <v>10741</v>
      </c>
      <c r="E15" s="23">
        <f t="shared" ref="E15" si="5">D15*1.1</f>
        <v>11815.1</v>
      </c>
      <c r="F15" s="7">
        <v>10</v>
      </c>
      <c r="G15" s="6">
        <f t="shared" si="3"/>
        <v>107410</v>
      </c>
      <c r="H15" s="6">
        <f t="shared" si="4"/>
        <v>118151</v>
      </c>
      <c r="I15" s="19"/>
      <c r="J15" s="19"/>
      <c r="K15" s="19"/>
      <c r="L15" s="19"/>
      <c r="M15" s="19"/>
      <c r="N15" s="19"/>
    </row>
    <row r="16" spans="1:21" ht="15.75" thickBot="1" x14ac:dyDescent="0.3">
      <c r="A16" s="24" t="s">
        <v>14</v>
      </c>
      <c r="B16" s="96" t="s">
        <v>20</v>
      </c>
      <c r="C16" s="97"/>
      <c r="D16" s="97"/>
      <c r="E16" s="97"/>
      <c r="F16" s="97"/>
      <c r="G16" s="97"/>
      <c r="H16" s="98"/>
      <c r="P16" s="4" t="s">
        <v>42</v>
      </c>
    </row>
    <row r="17" spans="1:32" ht="102.75" customHeight="1" thickBot="1" x14ac:dyDescent="0.3">
      <c r="A17" s="18" t="s">
        <v>4</v>
      </c>
      <c r="B17" s="25" t="s">
        <v>100</v>
      </c>
      <c r="C17" s="1" t="s">
        <v>5</v>
      </c>
      <c r="D17" s="1">
        <v>1</v>
      </c>
      <c r="E17" s="1">
        <f t="shared" ref="E17:E27" si="6">D17</f>
        <v>1</v>
      </c>
      <c r="F17" s="7">
        <v>189400</v>
      </c>
      <c r="G17" s="6">
        <f t="shared" ref="G17:G27" si="7">ROUND(ROUND(D17,3)*$F17,2)</f>
        <v>189400</v>
      </c>
      <c r="H17" s="6">
        <f t="shared" ref="H17:H27" si="8">ROUND(ROUND(E17,3)*$F17,2)</f>
        <v>189400</v>
      </c>
      <c r="I17" s="26"/>
    </row>
    <row r="18" spans="1:32" s="29" customFormat="1" ht="100.5" customHeight="1" thickBot="1" x14ac:dyDescent="0.3">
      <c r="A18" s="27" t="s">
        <v>6</v>
      </c>
      <c r="B18" s="25" t="s">
        <v>101</v>
      </c>
      <c r="C18" s="1" t="s">
        <v>5</v>
      </c>
      <c r="D18" s="1">
        <v>1</v>
      </c>
      <c r="E18" s="1">
        <f t="shared" si="6"/>
        <v>1</v>
      </c>
      <c r="F18" s="7">
        <v>150000</v>
      </c>
      <c r="G18" s="6">
        <f t="shared" si="7"/>
        <v>150000</v>
      </c>
      <c r="H18" s="6">
        <f t="shared" si="8"/>
        <v>150000</v>
      </c>
      <c r="I18" s="26"/>
      <c r="J18" s="28"/>
      <c r="K18" s="28"/>
      <c r="L18" s="28"/>
      <c r="M18" s="28"/>
      <c r="N18" s="28"/>
      <c r="O18" s="28"/>
      <c r="P18" s="28"/>
      <c r="Q18" s="28"/>
      <c r="R18" s="28"/>
      <c r="S18" s="28"/>
    </row>
    <row r="19" spans="1:32" ht="29.25" customHeight="1" thickBot="1" x14ac:dyDescent="0.3">
      <c r="A19" s="18" t="s">
        <v>8</v>
      </c>
      <c r="B19" s="25" t="s">
        <v>47</v>
      </c>
      <c r="C19" s="1" t="s">
        <v>5</v>
      </c>
      <c r="D19" s="1">
        <v>1</v>
      </c>
      <c r="E19" s="1">
        <f t="shared" si="6"/>
        <v>1</v>
      </c>
      <c r="F19" s="7">
        <v>6000</v>
      </c>
      <c r="G19" s="6">
        <f t="shared" si="7"/>
        <v>6000</v>
      </c>
      <c r="H19" s="6">
        <f t="shared" si="8"/>
        <v>6000</v>
      </c>
    </row>
    <row r="20" spans="1:32" ht="29.25" customHeight="1" thickBot="1" x14ac:dyDescent="0.3">
      <c r="A20" s="18" t="s">
        <v>9</v>
      </c>
      <c r="B20" s="25" t="s">
        <v>48</v>
      </c>
      <c r="C20" s="1" t="s">
        <v>5</v>
      </c>
      <c r="D20" s="1">
        <v>2</v>
      </c>
      <c r="E20" s="1">
        <f t="shared" si="6"/>
        <v>2</v>
      </c>
      <c r="F20" s="7">
        <v>5000</v>
      </c>
      <c r="G20" s="6">
        <f t="shared" si="7"/>
        <v>10000</v>
      </c>
      <c r="H20" s="6">
        <f t="shared" si="8"/>
        <v>10000</v>
      </c>
    </row>
    <row r="21" spans="1:32" ht="86.25" thickBot="1" x14ac:dyDescent="0.3">
      <c r="A21" s="18" t="s">
        <v>10</v>
      </c>
      <c r="B21" s="25" t="s">
        <v>55</v>
      </c>
      <c r="C21" s="1" t="s">
        <v>12</v>
      </c>
      <c r="D21" s="15">
        <v>2</v>
      </c>
      <c r="E21" s="16">
        <f t="shared" si="6"/>
        <v>2</v>
      </c>
      <c r="F21" s="7">
        <v>14000</v>
      </c>
      <c r="G21" s="6">
        <f t="shared" si="7"/>
        <v>28000</v>
      </c>
      <c r="H21" s="6">
        <f t="shared" si="8"/>
        <v>28000</v>
      </c>
      <c r="U21" s="30"/>
      <c r="V21" s="30"/>
      <c r="W21" s="30"/>
      <c r="X21" s="30"/>
      <c r="Y21" s="30"/>
      <c r="Z21" s="30"/>
      <c r="AA21" s="30"/>
      <c r="AB21" s="30"/>
      <c r="AC21" s="30"/>
      <c r="AD21" s="30"/>
      <c r="AE21" s="30"/>
      <c r="AF21" s="30"/>
    </row>
    <row r="22" spans="1:32" ht="72" thickBot="1" x14ac:dyDescent="0.3">
      <c r="A22" s="18" t="s">
        <v>11</v>
      </c>
      <c r="B22" s="25" t="s">
        <v>56</v>
      </c>
      <c r="C22" s="1" t="s">
        <v>12</v>
      </c>
      <c r="D22" s="15">
        <v>2</v>
      </c>
      <c r="E22" s="16">
        <f t="shared" si="6"/>
        <v>2</v>
      </c>
      <c r="F22" s="7">
        <v>150000</v>
      </c>
      <c r="G22" s="6">
        <f t="shared" si="7"/>
        <v>300000</v>
      </c>
      <c r="H22" s="6">
        <f t="shared" si="8"/>
        <v>300000</v>
      </c>
      <c r="U22" s="30"/>
      <c r="V22" s="30"/>
      <c r="W22" s="30"/>
      <c r="X22" s="30"/>
      <c r="Y22" s="30"/>
      <c r="Z22" s="30"/>
      <c r="AA22" s="30"/>
      <c r="AB22" s="30"/>
      <c r="AC22" s="30"/>
      <c r="AD22" s="30"/>
      <c r="AE22" s="30"/>
      <c r="AF22" s="30"/>
    </row>
    <row r="23" spans="1:32" ht="86.25" thickBot="1" x14ac:dyDescent="0.3">
      <c r="A23" s="18" t="s">
        <v>25</v>
      </c>
      <c r="B23" s="25" t="s">
        <v>102</v>
      </c>
      <c r="C23" s="1" t="s">
        <v>12</v>
      </c>
      <c r="D23" s="15">
        <v>1</v>
      </c>
      <c r="E23" s="16">
        <f t="shared" si="6"/>
        <v>1</v>
      </c>
      <c r="F23" s="7">
        <v>25000</v>
      </c>
      <c r="G23" s="6">
        <f t="shared" si="7"/>
        <v>25000</v>
      </c>
      <c r="H23" s="6">
        <f t="shared" si="8"/>
        <v>25000</v>
      </c>
      <c r="M23" s="31"/>
      <c r="N23" s="31"/>
      <c r="O23" s="31"/>
      <c r="P23" s="31"/>
      <c r="Q23" s="31"/>
      <c r="R23" s="31"/>
      <c r="S23" s="31"/>
      <c r="T23" s="31"/>
      <c r="U23" s="31"/>
      <c r="V23" s="31"/>
      <c r="W23" s="31"/>
      <c r="X23" s="31"/>
      <c r="Y23" s="31"/>
    </row>
    <row r="24" spans="1:32" ht="84" customHeight="1" thickBot="1" x14ac:dyDescent="0.3">
      <c r="A24" s="18">
        <v>10</v>
      </c>
      <c r="B24" s="25" t="s">
        <v>103</v>
      </c>
      <c r="C24" s="1" t="s">
        <v>12</v>
      </c>
      <c r="D24" s="15">
        <v>1</v>
      </c>
      <c r="E24" s="16">
        <v>1</v>
      </c>
      <c r="F24" s="7">
        <v>50000</v>
      </c>
      <c r="G24" s="6">
        <f t="shared" si="7"/>
        <v>50000</v>
      </c>
      <c r="H24" s="6">
        <f t="shared" si="8"/>
        <v>50000</v>
      </c>
      <c r="M24" s="31"/>
      <c r="N24" s="31"/>
      <c r="O24" s="31"/>
      <c r="P24" s="31"/>
      <c r="Q24" s="31"/>
      <c r="R24" s="31"/>
      <c r="S24" s="31"/>
      <c r="T24" s="31"/>
      <c r="U24" s="31"/>
      <c r="V24" s="31"/>
      <c r="W24" s="31"/>
      <c r="X24" s="31"/>
      <c r="Y24" s="31"/>
    </row>
    <row r="25" spans="1:32" ht="57.75" customHeight="1" thickBot="1" x14ac:dyDescent="0.3">
      <c r="A25" s="18" t="s">
        <v>26</v>
      </c>
      <c r="B25" s="25" t="s">
        <v>57</v>
      </c>
      <c r="C25" s="1" t="s">
        <v>5</v>
      </c>
      <c r="D25" s="1">
        <v>1</v>
      </c>
      <c r="E25" s="1">
        <f t="shared" si="6"/>
        <v>1</v>
      </c>
      <c r="F25" s="7">
        <v>32000</v>
      </c>
      <c r="G25" s="6">
        <f t="shared" si="7"/>
        <v>32000</v>
      </c>
      <c r="H25" s="6">
        <f t="shared" si="8"/>
        <v>32000</v>
      </c>
      <c r="I25" s="31"/>
      <c r="J25" s="31"/>
      <c r="K25" s="31"/>
      <c r="L25" s="31"/>
      <c r="M25" s="31"/>
      <c r="N25" s="31"/>
      <c r="O25" s="31"/>
      <c r="P25" s="31"/>
      <c r="Q25" s="31"/>
      <c r="R25" s="31"/>
      <c r="S25" s="31"/>
      <c r="T25" s="31"/>
      <c r="U25" s="31"/>
      <c r="V25" s="31"/>
    </row>
    <row r="26" spans="1:32" ht="72" customHeight="1" thickBot="1" x14ac:dyDescent="0.3">
      <c r="A26" s="18" t="s">
        <v>27</v>
      </c>
      <c r="B26" s="25" t="s">
        <v>43</v>
      </c>
      <c r="C26" s="1" t="s">
        <v>5</v>
      </c>
      <c r="D26" s="1">
        <v>2</v>
      </c>
      <c r="E26" s="1">
        <f t="shared" si="6"/>
        <v>2</v>
      </c>
      <c r="F26" s="7">
        <v>17000</v>
      </c>
      <c r="G26" s="6">
        <f t="shared" si="7"/>
        <v>34000</v>
      </c>
      <c r="H26" s="6">
        <f t="shared" si="8"/>
        <v>34000</v>
      </c>
      <c r="L26" s="30"/>
      <c r="M26" s="30"/>
      <c r="N26" s="30"/>
      <c r="O26" s="30"/>
      <c r="P26" s="30"/>
      <c r="Q26" s="30"/>
      <c r="R26" s="30"/>
      <c r="S26" s="30"/>
      <c r="T26" s="30"/>
      <c r="U26" s="30"/>
      <c r="V26" s="30"/>
      <c r="W26" s="30"/>
      <c r="X26" s="30"/>
      <c r="Y26" s="30"/>
      <c r="Z26" s="30"/>
    </row>
    <row r="27" spans="1:32" ht="15.75" customHeight="1" thickBot="1" x14ac:dyDescent="0.3">
      <c r="A27" s="18" t="s">
        <v>104</v>
      </c>
      <c r="B27" s="25" t="s">
        <v>58</v>
      </c>
      <c r="C27" s="1" t="s">
        <v>5</v>
      </c>
      <c r="D27" s="1">
        <v>1</v>
      </c>
      <c r="E27" s="1">
        <f t="shared" si="6"/>
        <v>1</v>
      </c>
      <c r="F27" s="7">
        <v>5000</v>
      </c>
      <c r="G27" s="6">
        <f t="shared" si="7"/>
        <v>5000</v>
      </c>
      <c r="H27" s="6">
        <f t="shared" si="8"/>
        <v>5000</v>
      </c>
      <c r="I27" s="32"/>
      <c r="J27" s="32"/>
      <c r="K27" s="32"/>
      <c r="L27" s="32"/>
      <c r="M27" s="32"/>
      <c r="N27" s="32"/>
      <c r="O27" s="31"/>
      <c r="P27" s="31"/>
      <c r="Q27" s="31"/>
      <c r="R27" s="31"/>
      <c r="S27" s="31"/>
      <c r="T27" s="31"/>
      <c r="U27" s="31"/>
      <c r="V27" s="31"/>
      <c r="W27" s="31"/>
      <c r="X27" s="31"/>
    </row>
    <row r="28" spans="1:32" ht="15.75" customHeight="1" thickBot="1" x14ac:dyDescent="0.3">
      <c r="A28" s="33" t="s">
        <v>15</v>
      </c>
      <c r="B28" s="93" t="s">
        <v>21</v>
      </c>
      <c r="C28" s="94"/>
      <c r="D28" s="94"/>
      <c r="E28" s="94"/>
      <c r="F28" s="94"/>
      <c r="G28" s="94"/>
      <c r="H28" s="95"/>
    </row>
    <row r="29" spans="1:32" ht="15.75" customHeight="1" thickBot="1" x14ac:dyDescent="0.3">
      <c r="A29" s="18" t="s">
        <v>4</v>
      </c>
      <c r="B29" s="34" t="s">
        <v>22</v>
      </c>
      <c r="C29" s="1" t="s">
        <v>12</v>
      </c>
      <c r="D29" s="15">
        <v>1</v>
      </c>
      <c r="E29" s="35">
        <f t="shared" ref="E29:E32" si="9">D29</f>
        <v>1</v>
      </c>
      <c r="F29" s="7">
        <v>1200</v>
      </c>
      <c r="G29" s="6">
        <f t="shared" ref="G29:G33" si="10">ROUND(ROUND(D29,3)*$F29,2)</f>
        <v>1200</v>
      </c>
      <c r="H29" s="6">
        <f t="shared" ref="H29:H33" si="11">ROUND(ROUND(E29,3)*$F29,2)</f>
        <v>1200</v>
      </c>
      <c r="I29" s="32"/>
      <c r="J29" s="32"/>
      <c r="K29" s="32"/>
      <c r="L29" s="32"/>
      <c r="M29" s="32"/>
      <c r="N29" s="32"/>
    </row>
    <row r="30" spans="1:32" ht="43.5" customHeight="1" thickBot="1" x14ac:dyDescent="0.3">
      <c r="A30" s="18" t="s">
        <v>9</v>
      </c>
      <c r="B30" s="25" t="s">
        <v>44</v>
      </c>
      <c r="C30" s="1" t="s">
        <v>5</v>
      </c>
      <c r="D30" s="1">
        <v>1</v>
      </c>
      <c r="E30" s="1">
        <f t="shared" si="9"/>
        <v>1</v>
      </c>
      <c r="F30" s="7">
        <v>5000</v>
      </c>
      <c r="G30" s="6">
        <f t="shared" si="10"/>
        <v>5000</v>
      </c>
      <c r="H30" s="6">
        <f t="shared" si="11"/>
        <v>5000</v>
      </c>
    </row>
    <row r="31" spans="1:32" ht="72" customHeight="1" thickBot="1" x14ac:dyDescent="0.3">
      <c r="A31" s="18" t="s">
        <v>10</v>
      </c>
      <c r="B31" s="25" t="s">
        <v>49</v>
      </c>
      <c r="C31" s="1" t="s">
        <v>5</v>
      </c>
      <c r="D31" s="1">
        <v>1</v>
      </c>
      <c r="E31" s="1">
        <f t="shared" si="9"/>
        <v>1</v>
      </c>
      <c r="F31" s="7">
        <v>20000</v>
      </c>
      <c r="G31" s="6">
        <f t="shared" si="10"/>
        <v>20000</v>
      </c>
      <c r="H31" s="6">
        <f t="shared" si="11"/>
        <v>20000</v>
      </c>
    </row>
    <row r="32" spans="1:32" ht="57" customHeight="1" thickBot="1" x14ac:dyDescent="0.3">
      <c r="A32" s="36" t="s">
        <v>11</v>
      </c>
      <c r="B32" s="37" t="s">
        <v>71</v>
      </c>
      <c r="C32" s="1" t="s">
        <v>5</v>
      </c>
      <c r="D32" s="1">
        <v>1</v>
      </c>
      <c r="E32" s="1">
        <f t="shared" si="9"/>
        <v>1</v>
      </c>
      <c r="F32" s="7">
        <v>5000</v>
      </c>
      <c r="G32" s="6">
        <f t="shared" si="10"/>
        <v>5000</v>
      </c>
      <c r="H32" s="6">
        <f t="shared" si="11"/>
        <v>5000</v>
      </c>
    </row>
    <row r="33" spans="1:24" ht="57" customHeight="1" thickBot="1" x14ac:dyDescent="0.3">
      <c r="A33" s="36" t="s">
        <v>24</v>
      </c>
      <c r="B33" s="37" t="s">
        <v>72</v>
      </c>
      <c r="C33" s="1" t="s">
        <v>5</v>
      </c>
      <c r="D33" s="1">
        <v>1</v>
      </c>
      <c r="E33" s="1">
        <f t="shared" ref="E33" si="12">D33</f>
        <v>1</v>
      </c>
      <c r="F33" s="7">
        <v>250</v>
      </c>
      <c r="G33" s="6">
        <f t="shared" si="10"/>
        <v>250</v>
      </c>
      <c r="H33" s="6">
        <f t="shared" si="11"/>
        <v>250</v>
      </c>
    </row>
    <row r="34" spans="1:24" ht="15.75" thickBot="1" x14ac:dyDescent="0.3">
      <c r="A34" s="40" t="s">
        <v>33</v>
      </c>
      <c r="B34" s="81" t="s">
        <v>34</v>
      </c>
      <c r="C34" s="82"/>
      <c r="D34" s="82"/>
      <c r="E34" s="82"/>
      <c r="F34" s="82"/>
      <c r="G34" s="82"/>
      <c r="H34" s="83"/>
      <c r="I34" s="41"/>
      <c r="J34" s="41"/>
      <c r="K34" s="41"/>
      <c r="L34" s="41"/>
      <c r="M34" s="42"/>
      <c r="N34" s="42"/>
      <c r="O34" s="42"/>
      <c r="P34" s="42"/>
      <c r="Q34" s="42"/>
      <c r="R34" s="42"/>
      <c r="S34" s="42"/>
      <c r="T34" s="42"/>
      <c r="U34" s="42"/>
      <c r="V34" s="42"/>
      <c r="W34" s="42"/>
      <c r="X34" s="42"/>
    </row>
    <row r="35" spans="1:24" ht="43.5" customHeight="1" thickBot="1" x14ac:dyDescent="0.3">
      <c r="A35" s="38" t="s">
        <v>4</v>
      </c>
      <c r="B35" s="3" t="s">
        <v>59</v>
      </c>
      <c r="C35" s="1" t="s">
        <v>5</v>
      </c>
      <c r="D35" s="1">
        <v>1</v>
      </c>
      <c r="E35" s="1">
        <f t="shared" ref="E35:E37" si="13">D35</f>
        <v>1</v>
      </c>
      <c r="F35" s="7">
        <v>15000</v>
      </c>
      <c r="G35" s="6">
        <f t="shared" ref="G35:G38" si="14">ROUND(ROUND(D35,3)*$F35,2)</f>
        <v>15000</v>
      </c>
      <c r="H35" s="6">
        <f t="shared" ref="H35:H38" si="15">ROUND(ROUND(E35,3)*$F35,2)</f>
        <v>15000</v>
      </c>
      <c r="I35" s="42"/>
      <c r="J35" s="42"/>
      <c r="K35" s="42"/>
      <c r="L35" s="42"/>
      <c r="M35" s="42"/>
      <c r="N35" s="42"/>
      <c r="O35" s="42"/>
      <c r="P35" s="42"/>
      <c r="Q35" s="42"/>
      <c r="R35" s="42"/>
      <c r="S35" s="42"/>
      <c r="T35" s="42"/>
      <c r="U35" s="42"/>
      <c r="V35" s="42"/>
      <c r="W35" s="42"/>
      <c r="X35" s="42"/>
    </row>
    <row r="36" spans="1:24" ht="29.25" customHeight="1" thickBot="1" x14ac:dyDescent="0.3">
      <c r="A36" s="38" t="s">
        <v>6</v>
      </c>
      <c r="B36" s="3" t="s">
        <v>35</v>
      </c>
      <c r="C36" s="1" t="s">
        <v>5</v>
      </c>
      <c r="D36" s="1">
        <v>1</v>
      </c>
      <c r="E36" s="1">
        <f t="shared" si="13"/>
        <v>1</v>
      </c>
      <c r="F36" s="7">
        <v>500</v>
      </c>
      <c r="G36" s="6">
        <f t="shared" si="14"/>
        <v>500</v>
      </c>
      <c r="H36" s="6">
        <f t="shared" si="15"/>
        <v>500</v>
      </c>
      <c r="I36" s="41"/>
      <c r="J36" s="41"/>
      <c r="K36" s="41"/>
      <c r="L36" s="41"/>
      <c r="M36" s="13"/>
      <c r="N36" s="13"/>
      <c r="O36" s="13"/>
      <c r="P36" s="13"/>
      <c r="Q36" s="13"/>
      <c r="R36" s="13"/>
      <c r="S36" s="13"/>
      <c r="T36" s="13"/>
      <c r="U36" s="13"/>
      <c r="V36" s="13"/>
      <c r="W36" s="13"/>
      <c r="X36" s="13"/>
    </row>
    <row r="37" spans="1:24" ht="92.25" customHeight="1" thickBot="1" x14ac:dyDescent="0.3">
      <c r="A37" s="38" t="s">
        <v>7</v>
      </c>
      <c r="B37" s="3" t="s">
        <v>105</v>
      </c>
      <c r="C37" s="1" t="s">
        <v>12</v>
      </c>
      <c r="D37" s="15">
        <v>5</v>
      </c>
      <c r="E37" s="16">
        <f t="shared" si="13"/>
        <v>5</v>
      </c>
      <c r="F37" s="7">
        <v>3500</v>
      </c>
      <c r="G37" s="6">
        <f t="shared" si="14"/>
        <v>17500</v>
      </c>
      <c r="H37" s="6">
        <f t="shared" si="15"/>
        <v>17500</v>
      </c>
      <c r="I37" s="41"/>
      <c r="J37" s="41"/>
      <c r="K37" s="41"/>
      <c r="L37" s="41"/>
      <c r="M37" s="13"/>
      <c r="N37" s="13"/>
      <c r="O37" s="13"/>
      <c r="P37" s="13"/>
      <c r="Q37" s="13"/>
      <c r="R37" s="13"/>
      <c r="S37" s="13"/>
      <c r="T37" s="13"/>
      <c r="U37" s="13"/>
      <c r="V37" s="13"/>
      <c r="W37" s="13"/>
      <c r="X37" s="13"/>
    </row>
    <row r="38" spans="1:24" ht="57.75" customHeight="1" thickBot="1" x14ac:dyDescent="0.3">
      <c r="A38" s="38" t="s">
        <v>24</v>
      </c>
      <c r="B38" s="43" t="s">
        <v>106</v>
      </c>
      <c r="C38" s="1" t="s">
        <v>5</v>
      </c>
      <c r="D38" s="1">
        <v>1</v>
      </c>
      <c r="E38" s="1">
        <f t="shared" ref="E38" si="16">D38</f>
        <v>1</v>
      </c>
      <c r="F38" s="7">
        <v>12000</v>
      </c>
      <c r="G38" s="6">
        <f t="shared" si="14"/>
        <v>12000</v>
      </c>
      <c r="H38" s="6">
        <f t="shared" si="15"/>
        <v>12000</v>
      </c>
      <c r="I38" s="41"/>
      <c r="J38" s="41"/>
      <c r="K38" s="41"/>
      <c r="L38" s="41"/>
      <c r="M38" s="13"/>
      <c r="N38" s="13"/>
      <c r="O38" s="13"/>
      <c r="P38" s="13"/>
      <c r="Q38" s="13"/>
      <c r="R38" s="13"/>
      <c r="S38" s="13"/>
      <c r="T38" s="13"/>
      <c r="U38" s="13"/>
      <c r="V38" s="13"/>
      <c r="W38" s="13"/>
      <c r="X38" s="13"/>
    </row>
    <row r="39" spans="1:24" ht="15.75" thickBot="1" x14ac:dyDescent="0.3">
      <c r="A39" s="40" t="s">
        <v>37</v>
      </c>
      <c r="B39" s="87" t="s">
        <v>38</v>
      </c>
      <c r="C39" s="88"/>
      <c r="D39" s="88"/>
      <c r="E39" s="88"/>
      <c r="F39" s="88"/>
      <c r="G39" s="88"/>
      <c r="H39" s="89"/>
      <c r="I39" s="30"/>
      <c r="J39" s="30"/>
      <c r="K39" s="30"/>
      <c r="L39" s="30"/>
      <c r="M39" s="30"/>
      <c r="N39" s="30"/>
      <c r="O39" s="30"/>
      <c r="P39" s="30"/>
      <c r="Q39" s="30"/>
      <c r="R39" s="30"/>
    </row>
    <row r="40" spans="1:24" ht="51.75" customHeight="1" thickBot="1" x14ac:dyDescent="0.3">
      <c r="A40" s="18" t="s">
        <v>4</v>
      </c>
      <c r="B40" s="78" t="s">
        <v>107</v>
      </c>
      <c r="C40" s="79"/>
      <c r="D40" s="79"/>
      <c r="E40" s="79"/>
      <c r="F40" s="79"/>
      <c r="G40" s="79"/>
      <c r="H40" s="80"/>
    </row>
    <row r="41" spans="1:24" ht="30" customHeight="1" thickBot="1" x14ac:dyDescent="0.3">
      <c r="A41" s="44" t="s">
        <v>28</v>
      </c>
      <c r="B41" s="21" t="s">
        <v>78</v>
      </c>
      <c r="C41" s="1" t="s">
        <v>98</v>
      </c>
      <c r="D41" s="22">
        <v>3509</v>
      </c>
      <c r="E41" s="23">
        <f>D41*1.1</f>
        <v>3859.9</v>
      </c>
      <c r="F41" s="7">
        <v>15</v>
      </c>
      <c r="G41" s="6">
        <f t="shared" ref="G41:G46" si="17">ROUND(ROUND(D41,3)*$F41,2)</f>
        <v>52635</v>
      </c>
      <c r="H41" s="6">
        <f t="shared" ref="H41:H46" si="18">ROUND(ROUND(E41,3)*$F41,2)</f>
        <v>57898.5</v>
      </c>
    </row>
    <row r="42" spans="1:24" ht="30" customHeight="1" thickBot="1" x14ac:dyDescent="0.3">
      <c r="A42" s="44" t="s">
        <v>29</v>
      </c>
      <c r="B42" s="21" t="s">
        <v>80</v>
      </c>
      <c r="C42" s="1" t="s">
        <v>98</v>
      </c>
      <c r="D42" s="22">
        <v>3509</v>
      </c>
      <c r="E42" s="23">
        <f>D42*1.1</f>
        <v>3859.9</v>
      </c>
      <c r="F42" s="7">
        <v>15</v>
      </c>
      <c r="G42" s="6">
        <f t="shared" si="17"/>
        <v>52635</v>
      </c>
      <c r="H42" s="6">
        <f t="shared" si="18"/>
        <v>57898.5</v>
      </c>
    </row>
    <row r="43" spans="1:24" ht="30" customHeight="1" thickBot="1" x14ac:dyDescent="0.3">
      <c r="A43" s="44" t="s">
        <v>36</v>
      </c>
      <c r="B43" s="21" t="s">
        <v>79</v>
      </c>
      <c r="C43" s="1" t="s">
        <v>98</v>
      </c>
      <c r="D43" s="22">
        <v>3509</v>
      </c>
      <c r="E43" s="23">
        <f>D43*1.1</f>
        <v>3859.9</v>
      </c>
      <c r="F43" s="7">
        <v>15</v>
      </c>
      <c r="G43" s="6">
        <f t="shared" ref="G43:G45" si="19">ROUND(ROUND(D43,3)*$F43,2)</f>
        <v>52635</v>
      </c>
      <c r="H43" s="6">
        <f t="shared" ref="H43:H45" si="20">ROUND(ROUND(E43,3)*$F43,2)</f>
        <v>57898.5</v>
      </c>
    </row>
    <row r="44" spans="1:24" ht="30" customHeight="1" thickBot="1" x14ac:dyDescent="0.3">
      <c r="A44" s="44" t="s">
        <v>84</v>
      </c>
      <c r="B44" s="21" t="s">
        <v>81</v>
      </c>
      <c r="C44" s="1" t="s">
        <v>98</v>
      </c>
      <c r="D44" s="22">
        <v>10741</v>
      </c>
      <c r="E44" s="23">
        <f t="shared" ref="E44:E45" si="21">D44*1.1</f>
        <v>11815.1</v>
      </c>
      <c r="F44" s="7">
        <v>15</v>
      </c>
      <c r="G44" s="6">
        <f t="shared" si="19"/>
        <v>161115</v>
      </c>
      <c r="H44" s="6">
        <f t="shared" si="20"/>
        <v>177226.5</v>
      </c>
    </row>
    <row r="45" spans="1:24" ht="30" customHeight="1" thickBot="1" x14ac:dyDescent="0.3">
      <c r="A45" s="44" t="s">
        <v>85</v>
      </c>
      <c r="B45" s="21" t="s">
        <v>82</v>
      </c>
      <c r="C45" s="1" t="s">
        <v>98</v>
      </c>
      <c r="D45" s="22">
        <v>10741</v>
      </c>
      <c r="E45" s="23">
        <f t="shared" si="21"/>
        <v>11815.1</v>
      </c>
      <c r="F45" s="7">
        <v>15</v>
      </c>
      <c r="G45" s="6">
        <f t="shared" si="19"/>
        <v>161115</v>
      </c>
      <c r="H45" s="6">
        <f t="shared" si="20"/>
        <v>177226.5</v>
      </c>
    </row>
    <row r="46" spans="1:24" ht="30" customHeight="1" thickBot="1" x14ac:dyDescent="0.3">
      <c r="A46" s="44" t="s">
        <v>86</v>
      </c>
      <c r="B46" s="21" t="s">
        <v>83</v>
      </c>
      <c r="C46" s="1" t="s">
        <v>98</v>
      </c>
      <c r="D46" s="22">
        <v>10741</v>
      </c>
      <c r="E46" s="23">
        <f>D46*1.1</f>
        <v>11815.1</v>
      </c>
      <c r="F46" s="7">
        <v>15</v>
      </c>
      <c r="G46" s="6">
        <f t="shared" si="17"/>
        <v>161115</v>
      </c>
      <c r="H46" s="6">
        <f t="shared" si="18"/>
        <v>177226.5</v>
      </c>
    </row>
    <row r="47" spans="1:24" ht="45.75" customHeight="1" thickBot="1" x14ac:dyDescent="0.3">
      <c r="A47" s="38" t="s">
        <v>6</v>
      </c>
      <c r="B47" s="84" t="s">
        <v>60</v>
      </c>
      <c r="C47" s="85"/>
      <c r="D47" s="85"/>
      <c r="E47" s="85"/>
      <c r="F47" s="85"/>
      <c r="G47" s="85"/>
      <c r="H47" s="86"/>
    </row>
    <row r="48" spans="1:24" ht="30" customHeight="1" thickBot="1" x14ac:dyDescent="0.3">
      <c r="A48" s="44" t="s">
        <v>30</v>
      </c>
      <c r="B48" s="21" t="s">
        <v>87</v>
      </c>
      <c r="C48" s="1" t="s">
        <v>98</v>
      </c>
      <c r="D48" s="22">
        <v>387</v>
      </c>
      <c r="E48" s="23">
        <f>D48*1.1</f>
        <v>425.70000000000005</v>
      </c>
      <c r="F48" s="7">
        <v>50</v>
      </c>
      <c r="G48" s="6">
        <f t="shared" ref="G48:G53" si="22">ROUND(ROUND(D48,3)*$F48,2)</f>
        <v>19350</v>
      </c>
      <c r="H48" s="6">
        <f t="shared" ref="H48:H53" si="23">ROUND(ROUND(E48,3)*$F48,2)</f>
        <v>21285</v>
      </c>
    </row>
    <row r="49" spans="1:25" ht="30" customHeight="1" thickBot="1" x14ac:dyDescent="0.3">
      <c r="A49" s="44" t="s">
        <v>31</v>
      </c>
      <c r="B49" s="21" t="s">
        <v>88</v>
      </c>
      <c r="C49" s="1" t="s">
        <v>98</v>
      </c>
      <c r="D49" s="22">
        <v>636</v>
      </c>
      <c r="E49" s="23">
        <f>D49*1.1</f>
        <v>699.6</v>
      </c>
      <c r="F49" s="7">
        <v>50</v>
      </c>
      <c r="G49" s="6">
        <f t="shared" si="22"/>
        <v>31800</v>
      </c>
      <c r="H49" s="6">
        <f t="shared" si="23"/>
        <v>34980</v>
      </c>
    </row>
    <row r="50" spans="1:25" ht="30" customHeight="1" thickBot="1" x14ac:dyDescent="0.3">
      <c r="A50" s="71" t="s">
        <v>32</v>
      </c>
      <c r="B50" s="21" t="s">
        <v>89</v>
      </c>
      <c r="C50" s="1" t="s">
        <v>98</v>
      </c>
      <c r="D50" s="22">
        <v>646</v>
      </c>
      <c r="E50" s="23">
        <f t="shared" ref="E50:E52" si="24">D50*1.1</f>
        <v>710.6</v>
      </c>
      <c r="F50" s="7">
        <v>50</v>
      </c>
      <c r="G50" s="6">
        <f t="shared" ref="G50:G52" si="25">ROUND(ROUND(D50,3)*$F50,2)</f>
        <v>32300</v>
      </c>
      <c r="H50" s="6">
        <f t="shared" ref="H50:H52" si="26">ROUND(ROUND(E50,3)*$F50,2)</f>
        <v>35530</v>
      </c>
    </row>
    <row r="51" spans="1:25" ht="30" customHeight="1" thickBot="1" x14ac:dyDescent="0.3">
      <c r="A51" s="44" t="s">
        <v>93</v>
      </c>
      <c r="B51" s="21" t="s">
        <v>90</v>
      </c>
      <c r="C51" s="1" t="s">
        <v>98</v>
      </c>
      <c r="D51" s="22">
        <v>32</v>
      </c>
      <c r="E51" s="23">
        <f t="shared" si="24"/>
        <v>35.200000000000003</v>
      </c>
      <c r="F51" s="7">
        <v>50</v>
      </c>
      <c r="G51" s="6">
        <f t="shared" si="25"/>
        <v>1600</v>
      </c>
      <c r="H51" s="6">
        <f t="shared" si="26"/>
        <v>1760</v>
      </c>
    </row>
    <row r="52" spans="1:25" ht="30" customHeight="1" thickBot="1" x14ac:dyDescent="0.3">
      <c r="A52" s="44" t="s">
        <v>94</v>
      </c>
      <c r="B52" s="21" t="s">
        <v>91</v>
      </c>
      <c r="C52" s="1" t="s">
        <v>98</v>
      </c>
      <c r="D52" s="22">
        <v>397</v>
      </c>
      <c r="E52" s="23">
        <f t="shared" si="24"/>
        <v>436.70000000000005</v>
      </c>
      <c r="F52" s="7">
        <v>50</v>
      </c>
      <c r="G52" s="6">
        <f t="shared" si="25"/>
        <v>19850</v>
      </c>
      <c r="H52" s="6">
        <f t="shared" si="26"/>
        <v>21835</v>
      </c>
    </row>
    <row r="53" spans="1:25" ht="30" customHeight="1" thickBot="1" x14ac:dyDescent="0.3">
      <c r="A53" s="44" t="s">
        <v>95</v>
      </c>
      <c r="B53" s="21" t="s">
        <v>92</v>
      </c>
      <c r="C53" s="1" t="s">
        <v>98</v>
      </c>
      <c r="D53" s="22">
        <v>50</v>
      </c>
      <c r="E53" s="23">
        <f>D53*1.1</f>
        <v>55.000000000000007</v>
      </c>
      <c r="F53" s="7">
        <v>50</v>
      </c>
      <c r="G53" s="6">
        <f t="shared" si="22"/>
        <v>2500</v>
      </c>
      <c r="H53" s="6">
        <f t="shared" si="23"/>
        <v>2750</v>
      </c>
    </row>
    <row r="54" spans="1:25" ht="29.25" thickBot="1" x14ac:dyDescent="0.3">
      <c r="A54" s="38">
        <v>4</v>
      </c>
      <c r="B54" s="3" t="s">
        <v>73</v>
      </c>
      <c r="C54" s="1" t="s">
        <v>5</v>
      </c>
      <c r="D54" s="1">
        <v>1</v>
      </c>
      <c r="E54" s="1">
        <f t="shared" ref="E54" si="27">D54</f>
        <v>1</v>
      </c>
      <c r="F54" s="7">
        <v>40000</v>
      </c>
      <c r="G54" s="6">
        <f t="shared" ref="G54:G55" si="28">ROUND(ROUND(D54,3)*$F54,2)</f>
        <v>40000</v>
      </c>
      <c r="H54" s="6">
        <f t="shared" ref="H54:H55" si="29">ROUND(ROUND(E54,3)*$F54,2)</f>
        <v>40000</v>
      </c>
      <c r="I54" s="13"/>
      <c r="J54" s="13"/>
      <c r="K54" s="13"/>
      <c r="L54" s="13"/>
      <c r="M54" s="13"/>
    </row>
    <row r="55" spans="1:25" ht="15.75" customHeight="1" thickBot="1" x14ac:dyDescent="0.3">
      <c r="A55" s="40" t="s">
        <v>74</v>
      </c>
      <c r="B55" s="45" t="s">
        <v>39</v>
      </c>
      <c r="C55" s="1" t="s">
        <v>12</v>
      </c>
      <c r="D55" s="15">
        <v>1</v>
      </c>
      <c r="E55" s="46">
        <f>D55</f>
        <v>1</v>
      </c>
      <c r="F55" s="7">
        <v>40000</v>
      </c>
      <c r="G55" s="6">
        <f t="shared" si="28"/>
        <v>40000</v>
      </c>
      <c r="H55" s="6">
        <f t="shared" si="29"/>
        <v>40000</v>
      </c>
      <c r="I55" s="13"/>
      <c r="J55" s="13"/>
      <c r="K55" s="13"/>
      <c r="L55" s="13"/>
      <c r="M55" s="13"/>
    </row>
    <row r="56" spans="1:25" ht="15.75" thickBot="1" x14ac:dyDescent="0.3">
      <c r="A56" s="47"/>
      <c r="B56" s="48"/>
      <c r="C56" s="48"/>
      <c r="D56" s="48"/>
      <c r="E56" s="48"/>
      <c r="F56" s="49" t="s">
        <v>64</v>
      </c>
      <c r="G56" s="50">
        <f>ROUND(SUM(G5:G55),2)</f>
        <v>2200000</v>
      </c>
      <c r="H56" s="50">
        <f>ROUND(SUM(H5:H55),2)</f>
        <v>2289115</v>
      </c>
      <c r="I56" s="13"/>
      <c r="J56" s="13"/>
      <c r="K56" s="13"/>
      <c r="L56" s="13"/>
      <c r="M56" s="13"/>
      <c r="N56" s="13"/>
    </row>
    <row r="57" spans="1:25" ht="15.75" thickBot="1" x14ac:dyDescent="0.3">
      <c r="A57" s="47"/>
      <c r="B57" s="48"/>
      <c r="C57" s="48"/>
      <c r="D57" s="48"/>
      <c r="E57" s="48"/>
      <c r="F57" s="51" t="s">
        <v>16</v>
      </c>
      <c r="G57" s="50">
        <f>ROUND(G56*0.21,2)</f>
        <v>462000</v>
      </c>
      <c r="H57" s="50">
        <f>ROUND(H56*0.21,2)</f>
        <v>480714.15</v>
      </c>
      <c r="I57" s="13"/>
      <c r="J57" s="13"/>
      <c r="K57" s="13"/>
      <c r="L57" s="13"/>
      <c r="M57" s="13"/>
      <c r="N57" s="13"/>
    </row>
    <row r="58" spans="1:25" ht="15.75" thickBot="1" x14ac:dyDescent="0.3">
      <c r="A58" s="52"/>
      <c r="B58" s="48"/>
      <c r="C58" s="48"/>
      <c r="D58" s="48"/>
      <c r="E58" s="48"/>
      <c r="F58" s="53" t="s">
        <v>65</v>
      </c>
      <c r="G58" s="50">
        <f>SUM(G56:G57)</f>
        <v>2662000</v>
      </c>
      <c r="H58" s="50">
        <f>SUM(H56:H57)</f>
        <v>2769829.15</v>
      </c>
    </row>
    <row r="59" spans="1:25" ht="15.75" customHeight="1" thickBot="1" x14ac:dyDescent="0.3">
      <c r="A59" s="54"/>
      <c r="B59" s="55"/>
      <c r="C59" s="56"/>
      <c r="D59" s="56"/>
      <c r="E59" s="56"/>
      <c r="F59" s="57"/>
      <c r="G59" s="57"/>
      <c r="H59" s="56"/>
    </row>
    <row r="60" spans="1:25" ht="45" customHeight="1" thickBot="1" x14ac:dyDescent="0.3">
      <c r="A60" s="59" t="s">
        <v>6</v>
      </c>
      <c r="B60" s="90" t="s">
        <v>68</v>
      </c>
      <c r="C60" s="91"/>
      <c r="D60" s="91"/>
      <c r="E60" s="91"/>
      <c r="F60" s="91"/>
      <c r="G60" s="91"/>
      <c r="H60" s="92"/>
    </row>
    <row r="61" spans="1:25" ht="34.9" customHeight="1" thickBot="1" x14ac:dyDescent="0.3">
      <c r="A61" s="58" t="s">
        <v>7</v>
      </c>
      <c r="B61" s="90" t="s">
        <v>69</v>
      </c>
      <c r="C61" s="91"/>
      <c r="D61" s="91"/>
      <c r="E61" s="91"/>
      <c r="F61" s="91"/>
      <c r="G61" s="91"/>
      <c r="H61" s="92"/>
      <c r="K61" s="39"/>
      <c r="L61" s="39"/>
      <c r="M61" s="39"/>
      <c r="N61" s="39"/>
      <c r="O61" s="39"/>
      <c r="P61" s="39"/>
      <c r="Q61" s="39"/>
      <c r="R61" s="39"/>
      <c r="S61" s="39"/>
      <c r="T61" s="39"/>
      <c r="U61" s="39"/>
      <c r="V61" s="39"/>
      <c r="W61" s="39"/>
      <c r="X61" s="39"/>
      <c r="Y61" s="39"/>
    </row>
    <row r="62" spans="1:25" ht="34.9" customHeight="1" thickBot="1" x14ac:dyDescent="0.3">
      <c r="A62" s="58" t="s">
        <v>8</v>
      </c>
      <c r="B62" s="90" t="s">
        <v>76</v>
      </c>
      <c r="C62" s="91"/>
      <c r="D62" s="91"/>
      <c r="E62" s="91"/>
      <c r="F62" s="91"/>
      <c r="G62" s="91"/>
      <c r="H62" s="92"/>
      <c r="K62" s="39"/>
      <c r="L62" s="39"/>
      <c r="M62" s="39"/>
      <c r="N62" s="39"/>
      <c r="O62" s="39"/>
      <c r="P62" s="39"/>
      <c r="Q62" s="39"/>
      <c r="R62" s="39"/>
      <c r="S62" s="39"/>
      <c r="T62" s="39"/>
      <c r="U62" s="39"/>
      <c r="V62" s="39"/>
      <c r="W62" s="39"/>
      <c r="X62" s="39"/>
      <c r="Y62" s="39"/>
    </row>
    <row r="63" spans="1:25" ht="45" customHeight="1" thickBot="1" x14ac:dyDescent="0.3">
      <c r="A63" s="40" t="s">
        <v>9</v>
      </c>
      <c r="B63" s="90" t="s">
        <v>41</v>
      </c>
      <c r="C63" s="91"/>
      <c r="D63" s="91"/>
      <c r="E63" s="91"/>
      <c r="F63" s="91"/>
      <c r="G63" s="91"/>
      <c r="H63" s="92"/>
    </row>
    <row r="64" spans="1:25" ht="34.9" customHeight="1" thickBot="1" x14ac:dyDescent="0.3">
      <c r="A64" s="40" t="s">
        <v>10</v>
      </c>
      <c r="B64" s="90" t="s">
        <v>40</v>
      </c>
      <c r="C64" s="91"/>
      <c r="D64" s="91"/>
      <c r="E64" s="91"/>
      <c r="F64" s="91"/>
      <c r="G64" s="91"/>
      <c r="H64" s="92"/>
      <c r="M64" s="102"/>
      <c r="N64" s="102"/>
      <c r="O64" s="102"/>
      <c r="P64" s="102"/>
      <c r="Q64" s="102"/>
      <c r="R64" s="102"/>
      <c r="S64" s="102"/>
    </row>
    <row r="65" spans="1:19" ht="60" customHeight="1" thickBot="1" x14ac:dyDescent="0.3">
      <c r="A65" s="40" t="s">
        <v>11</v>
      </c>
      <c r="B65" s="99" t="s">
        <v>46</v>
      </c>
      <c r="C65" s="100"/>
      <c r="D65" s="100"/>
      <c r="E65" s="100"/>
      <c r="F65" s="100"/>
      <c r="G65" s="100"/>
      <c r="H65" s="101"/>
      <c r="K65" s="103"/>
      <c r="L65" s="103"/>
      <c r="M65" s="103"/>
      <c r="N65" s="103"/>
      <c r="O65" s="103"/>
      <c r="P65" s="103"/>
      <c r="Q65" s="103"/>
      <c r="R65" s="103"/>
      <c r="S65" s="103"/>
    </row>
    <row r="66" spans="1:19" ht="51.75" customHeight="1" thickBot="1" x14ac:dyDescent="0.3">
      <c r="A66" s="40" t="s">
        <v>24</v>
      </c>
      <c r="B66" s="99" t="s">
        <v>75</v>
      </c>
      <c r="C66" s="100"/>
      <c r="D66" s="100"/>
      <c r="E66" s="100"/>
      <c r="F66" s="100"/>
      <c r="G66" s="100"/>
      <c r="H66" s="101"/>
    </row>
    <row r="67" spans="1:19" x14ac:dyDescent="0.25">
      <c r="A67" s="60"/>
      <c r="B67" s="61"/>
      <c r="C67" s="61"/>
      <c r="D67" s="61"/>
      <c r="E67" s="61"/>
      <c r="F67" s="61"/>
      <c r="G67" s="61"/>
      <c r="H67" s="62"/>
    </row>
    <row r="68" spans="1:19" x14ac:dyDescent="0.25">
      <c r="A68" s="60"/>
      <c r="B68" s="61"/>
      <c r="C68" s="61"/>
      <c r="D68" s="61"/>
      <c r="E68" s="61"/>
      <c r="F68" s="61"/>
      <c r="G68" s="61"/>
      <c r="H68" s="62"/>
    </row>
    <row r="69" spans="1:19" x14ac:dyDescent="0.25">
      <c r="A69" s="60"/>
      <c r="B69" s="61"/>
      <c r="C69" s="61"/>
      <c r="D69" s="61"/>
      <c r="E69" s="61"/>
      <c r="F69" s="61"/>
      <c r="G69" s="61"/>
      <c r="H69" s="62"/>
    </row>
    <row r="70" spans="1:19" x14ac:dyDescent="0.25">
      <c r="A70" s="60"/>
      <c r="B70" s="61"/>
      <c r="C70" s="61"/>
      <c r="D70" s="61"/>
      <c r="E70" s="61"/>
      <c r="F70" s="61"/>
      <c r="G70" s="61"/>
      <c r="H70" s="62"/>
    </row>
    <row r="71" spans="1:19" x14ac:dyDescent="0.25">
      <c r="A71" s="60"/>
      <c r="B71" s="61"/>
      <c r="C71" s="61"/>
      <c r="D71" s="61"/>
      <c r="E71" s="61"/>
      <c r="F71" s="61"/>
      <c r="G71" s="61"/>
      <c r="H71" s="62"/>
    </row>
    <row r="72" spans="1:19" x14ac:dyDescent="0.25">
      <c r="A72" s="60"/>
      <c r="B72" s="61"/>
      <c r="C72" s="61"/>
      <c r="D72" s="61"/>
      <c r="E72" s="61"/>
      <c r="F72" s="61"/>
      <c r="G72" s="61"/>
      <c r="H72" s="62"/>
    </row>
    <row r="73" spans="1:19" x14ac:dyDescent="0.25">
      <c r="A73" s="60"/>
      <c r="B73" s="61"/>
      <c r="C73" s="61"/>
      <c r="D73" s="61"/>
      <c r="E73" s="61"/>
      <c r="F73" s="61"/>
      <c r="G73" s="61"/>
      <c r="H73" s="62"/>
    </row>
    <row r="74" spans="1:19" x14ac:dyDescent="0.25">
      <c r="A74" s="60"/>
      <c r="B74" s="61"/>
      <c r="C74" s="61"/>
      <c r="D74" s="61"/>
      <c r="E74" s="61"/>
      <c r="F74" s="61"/>
      <c r="G74" s="61"/>
      <c r="H74" s="62"/>
    </row>
    <row r="75" spans="1:19" x14ac:dyDescent="0.25">
      <c r="A75" s="60"/>
      <c r="B75" s="61"/>
      <c r="C75" s="61"/>
      <c r="D75" s="61"/>
      <c r="E75" s="61"/>
      <c r="F75" s="61"/>
      <c r="G75" s="61"/>
      <c r="H75" s="62"/>
    </row>
    <row r="76" spans="1:19" x14ac:dyDescent="0.25">
      <c r="A76" s="60"/>
      <c r="B76" s="61"/>
      <c r="C76" s="61"/>
      <c r="D76" s="61"/>
      <c r="E76" s="61"/>
      <c r="F76" s="61"/>
      <c r="G76" s="61"/>
      <c r="H76" s="62"/>
    </row>
    <row r="77" spans="1:19" x14ac:dyDescent="0.25">
      <c r="A77" s="60"/>
      <c r="B77" s="61"/>
      <c r="C77" s="61"/>
      <c r="D77" s="61"/>
      <c r="E77" s="61"/>
      <c r="F77" s="61"/>
      <c r="G77" s="61"/>
      <c r="H77" s="62"/>
    </row>
    <row r="78" spans="1:19" x14ac:dyDescent="0.25">
      <c r="A78" s="60"/>
      <c r="B78" s="61"/>
      <c r="C78" s="61"/>
      <c r="D78" s="61"/>
      <c r="E78" s="61"/>
      <c r="F78" s="61"/>
      <c r="G78" s="61"/>
      <c r="H78" s="62"/>
    </row>
    <row r="79" spans="1:19" x14ac:dyDescent="0.25">
      <c r="A79" s="60"/>
      <c r="B79" s="61"/>
      <c r="C79" s="61"/>
      <c r="D79" s="61"/>
      <c r="E79" s="61"/>
      <c r="F79" s="61"/>
      <c r="G79" s="61"/>
      <c r="H79" s="62"/>
    </row>
    <row r="80" spans="1:19" x14ac:dyDescent="0.25">
      <c r="A80" s="60"/>
      <c r="B80" s="61"/>
      <c r="C80" s="61"/>
      <c r="D80" s="61"/>
      <c r="E80" s="61"/>
      <c r="F80" s="61"/>
      <c r="G80" s="61"/>
      <c r="H80" s="62"/>
    </row>
    <row r="81" spans="1:8" x14ac:dyDescent="0.25">
      <c r="A81" s="60"/>
      <c r="B81" s="61"/>
      <c r="C81" s="61"/>
      <c r="D81" s="61"/>
      <c r="E81" s="61"/>
      <c r="F81" s="61"/>
      <c r="G81" s="61"/>
      <c r="H81" s="62"/>
    </row>
    <row r="82" spans="1:8" x14ac:dyDescent="0.25">
      <c r="A82" s="60"/>
      <c r="B82" s="61"/>
      <c r="C82" s="61"/>
      <c r="D82" s="61"/>
      <c r="E82" s="61"/>
      <c r="F82" s="61"/>
      <c r="G82" s="61"/>
      <c r="H82" s="62"/>
    </row>
    <row r="83" spans="1:8" x14ac:dyDescent="0.25">
      <c r="A83" s="60"/>
      <c r="B83" s="61"/>
      <c r="C83" s="61"/>
      <c r="D83" s="61"/>
      <c r="E83" s="61"/>
      <c r="F83" s="61"/>
      <c r="G83" s="61"/>
      <c r="H83" s="62"/>
    </row>
    <row r="84" spans="1:8" x14ac:dyDescent="0.25">
      <c r="A84" s="60"/>
      <c r="B84" s="61"/>
      <c r="C84" s="61"/>
      <c r="D84" s="61"/>
      <c r="E84" s="61"/>
      <c r="F84" s="61"/>
      <c r="G84" s="61"/>
      <c r="H84" s="62"/>
    </row>
    <row r="85" spans="1:8" x14ac:dyDescent="0.25">
      <c r="A85" s="60"/>
      <c r="B85" s="61"/>
      <c r="C85" s="61"/>
      <c r="D85" s="61"/>
      <c r="E85" s="61"/>
      <c r="F85" s="61"/>
      <c r="G85" s="61"/>
      <c r="H85" s="62"/>
    </row>
    <row r="86" spans="1:8" x14ac:dyDescent="0.25">
      <c r="A86" s="60"/>
      <c r="B86" s="61"/>
      <c r="C86" s="61"/>
      <c r="D86" s="61"/>
      <c r="E86" s="61"/>
      <c r="F86" s="61"/>
      <c r="G86" s="61"/>
      <c r="H86" s="62"/>
    </row>
    <row r="87" spans="1:8" x14ac:dyDescent="0.25">
      <c r="A87" s="60"/>
      <c r="B87" s="61"/>
      <c r="C87" s="61"/>
      <c r="D87" s="61"/>
      <c r="E87" s="61"/>
      <c r="F87" s="61"/>
      <c r="G87" s="61"/>
      <c r="H87" s="62"/>
    </row>
    <row r="88" spans="1:8" x14ac:dyDescent="0.25">
      <c r="A88" s="60"/>
      <c r="B88" s="61"/>
      <c r="C88" s="61"/>
      <c r="D88" s="61"/>
      <c r="E88" s="61"/>
      <c r="F88" s="61"/>
      <c r="G88" s="61"/>
      <c r="H88" s="62"/>
    </row>
    <row r="89" spans="1:8" x14ac:dyDescent="0.25">
      <c r="A89" s="60"/>
      <c r="B89" s="61"/>
      <c r="C89" s="61"/>
      <c r="D89" s="61"/>
      <c r="E89" s="61"/>
      <c r="F89" s="61"/>
      <c r="G89" s="61"/>
      <c r="H89" s="62"/>
    </row>
    <row r="90" spans="1:8" x14ac:dyDescent="0.25">
      <c r="A90" s="60"/>
      <c r="B90" s="61"/>
      <c r="C90" s="61"/>
      <c r="D90" s="61"/>
      <c r="E90" s="61"/>
      <c r="F90" s="61"/>
      <c r="G90" s="61"/>
      <c r="H90" s="62"/>
    </row>
    <row r="91" spans="1:8" x14ac:dyDescent="0.25">
      <c r="A91" s="60"/>
      <c r="B91" s="61"/>
      <c r="C91" s="61"/>
      <c r="D91" s="61"/>
      <c r="E91" s="61"/>
      <c r="F91" s="61"/>
      <c r="G91" s="61"/>
      <c r="H91" s="62"/>
    </row>
    <row r="92" spans="1:8" x14ac:dyDescent="0.25">
      <c r="A92" s="60"/>
      <c r="B92" s="61"/>
      <c r="C92" s="61"/>
      <c r="D92" s="61"/>
      <c r="E92" s="61"/>
      <c r="F92" s="61"/>
      <c r="G92" s="61"/>
      <c r="H92" s="62"/>
    </row>
    <row r="93" spans="1:8" x14ac:dyDescent="0.25">
      <c r="A93" s="60"/>
      <c r="B93" s="61"/>
      <c r="C93" s="61"/>
      <c r="D93" s="61"/>
      <c r="E93" s="61"/>
      <c r="F93" s="61"/>
      <c r="G93" s="61"/>
      <c r="H93" s="62"/>
    </row>
    <row r="94" spans="1:8" x14ac:dyDescent="0.25">
      <c r="A94" s="60"/>
      <c r="B94" s="61"/>
      <c r="C94" s="61"/>
      <c r="D94" s="61"/>
      <c r="E94" s="61"/>
      <c r="F94" s="61"/>
      <c r="G94" s="61"/>
      <c r="H94" s="62"/>
    </row>
    <row r="95" spans="1:8" x14ac:dyDescent="0.25">
      <c r="A95" s="60"/>
      <c r="B95" s="61"/>
      <c r="C95" s="61"/>
      <c r="D95" s="61"/>
      <c r="E95" s="61"/>
      <c r="F95" s="61"/>
      <c r="G95" s="61"/>
      <c r="H95" s="62"/>
    </row>
    <row r="96" spans="1:8" x14ac:dyDescent="0.25">
      <c r="A96" s="60"/>
      <c r="B96" s="61"/>
      <c r="C96" s="61"/>
      <c r="D96" s="61"/>
      <c r="E96" s="61"/>
      <c r="F96" s="61"/>
      <c r="G96" s="61"/>
      <c r="H96" s="62"/>
    </row>
    <row r="97" spans="1:8" x14ac:dyDescent="0.25">
      <c r="A97" s="60"/>
      <c r="B97" s="61"/>
      <c r="C97" s="61"/>
      <c r="D97" s="61"/>
      <c r="E97" s="61"/>
      <c r="F97" s="61"/>
      <c r="G97" s="61"/>
      <c r="H97" s="62"/>
    </row>
    <row r="98" spans="1:8" x14ac:dyDescent="0.25">
      <c r="A98" s="60"/>
      <c r="B98" s="61"/>
      <c r="C98" s="61"/>
      <c r="D98" s="61"/>
      <c r="E98" s="61"/>
      <c r="F98" s="61"/>
      <c r="G98" s="61"/>
      <c r="H98" s="62"/>
    </row>
    <row r="99" spans="1:8" x14ac:dyDescent="0.25">
      <c r="A99" s="60"/>
      <c r="B99" s="61"/>
      <c r="C99" s="61"/>
      <c r="D99" s="61"/>
      <c r="E99" s="61"/>
      <c r="F99" s="61"/>
      <c r="G99" s="61"/>
      <c r="H99" s="62"/>
    </row>
    <row r="100" spans="1:8" x14ac:dyDescent="0.25">
      <c r="A100" s="60"/>
      <c r="B100" s="61"/>
      <c r="C100" s="61"/>
      <c r="D100" s="61"/>
      <c r="E100" s="61"/>
      <c r="F100" s="61"/>
      <c r="G100" s="61"/>
      <c r="H100" s="62"/>
    </row>
    <row r="101" spans="1:8" x14ac:dyDescent="0.25">
      <c r="A101" s="60"/>
      <c r="B101" s="61"/>
      <c r="C101" s="61"/>
      <c r="D101" s="61"/>
      <c r="E101" s="61"/>
      <c r="F101" s="61"/>
      <c r="G101" s="61"/>
      <c r="H101" s="62"/>
    </row>
    <row r="102" spans="1:8" x14ac:dyDescent="0.25">
      <c r="A102" s="60"/>
      <c r="B102" s="61"/>
      <c r="C102" s="61"/>
      <c r="D102" s="61"/>
      <c r="E102" s="61"/>
      <c r="F102" s="61"/>
      <c r="G102" s="61"/>
      <c r="H102" s="62"/>
    </row>
    <row r="103" spans="1:8" x14ac:dyDescent="0.25">
      <c r="A103" s="60"/>
      <c r="B103" s="61"/>
      <c r="C103" s="61"/>
      <c r="D103" s="61"/>
      <c r="E103" s="61"/>
      <c r="F103" s="61"/>
      <c r="G103" s="61"/>
      <c r="H103" s="62"/>
    </row>
    <row r="104" spans="1:8" x14ac:dyDescent="0.25">
      <c r="A104" s="60"/>
      <c r="B104" s="61"/>
      <c r="C104" s="61"/>
      <c r="D104" s="61"/>
      <c r="E104" s="61"/>
      <c r="F104" s="61"/>
      <c r="G104" s="61"/>
      <c r="H104" s="62"/>
    </row>
    <row r="105" spans="1:8" x14ac:dyDescent="0.25">
      <c r="A105" s="60"/>
      <c r="B105" s="61"/>
      <c r="C105" s="61"/>
      <c r="D105" s="61"/>
      <c r="E105" s="61"/>
      <c r="F105" s="61"/>
      <c r="G105" s="61"/>
      <c r="H105" s="62"/>
    </row>
    <row r="106" spans="1:8" x14ac:dyDescent="0.25">
      <c r="A106" s="60"/>
      <c r="B106" s="61"/>
      <c r="C106" s="61"/>
      <c r="D106" s="61"/>
      <c r="E106" s="61"/>
      <c r="F106" s="61"/>
      <c r="G106" s="61"/>
      <c r="H106" s="62"/>
    </row>
    <row r="107" spans="1:8" x14ac:dyDescent="0.25">
      <c r="A107" s="60"/>
      <c r="B107" s="61"/>
      <c r="C107" s="61"/>
      <c r="D107" s="61"/>
      <c r="E107" s="61"/>
      <c r="F107" s="61"/>
      <c r="G107" s="61"/>
      <c r="H107" s="62"/>
    </row>
    <row r="108" spans="1:8" x14ac:dyDescent="0.25">
      <c r="A108" s="60"/>
      <c r="B108" s="61"/>
      <c r="C108" s="61"/>
      <c r="D108" s="61"/>
      <c r="E108" s="61"/>
      <c r="F108" s="61"/>
      <c r="G108" s="61"/>
      <c r="H108" s="62"/>
    </row>
    <row r="109" spans="1:8" x14ac:dyDescent="0.25">
      <c r="A109" s="60"/>
      <c r="B109" s="61"/>
      <c r="C109" s="61"/>
      <c r="D109" s="61"/>
      <c r="E109" s="61"/>
      <c r="F109" s="61"/>
      <c r="G109" s="61"/>
      <c r="H109" s="62"/>
    </row>
    <row r="110" spans="1:8" x14ac:dyDescent="0.25">
      <c r="A110" s="60"/>
      <c r="B110" s="61"/>
      <c r="C110" s="61"/>
      <c r="D110" s="61"/>
      <c r="E110" s="61"/>
      <c r="F110" s="61"/>
      <c r="G110" s="61"/>
      <c r="H110" s="62"/>
    </row>
    <row r="111" spans="1:8" x14ac:dyDescent="0.25">
      <c r="A111" s="60"/>
      <c r="B111" s="61"/>
      <c r="C111" s="61"/>
      <c r="D111" s="61"/>
      <c r="E111" s="61"/>
      <c r="F111" s="61"/>
      <c r="G111" s="61"/>
      <c r="H111" s="62"/>
    </row>
    <row r="112" spans="1:8" x14ac:dyDescent="0.25">
      <c r="A112" s="60"/>
      <c r="B112" s="61"/>
      <c r="C112" s="61"/>
      <c r="D112" s="61"/>
      <c r="E112" s="61"/>
      <c r="F112" s="61"/>
      <c r="G112" s="61"/>
      <c r="H112" s="62"/>
    </row>
    <row r="113" spans="1:8" x14ac:dyDescent="0.25">
      <c r="A113" s="60"/>
      <c r="B113" s="61"/>
      <c r="C113" s="61"/>
      <c r="D113" s="61"/>
      <c r="E113" s="61"/>
      <c r="F113" s="61"/>
      <c r="G113" s="61"/>
      <c r="H113" s="62"/>
    </row>
    <row r="114" spans="1:8" x14ac:dyDescent="0.25">
      <c r="A114" s="60"/>
      <c r="B114" s="61"/>
      <c r="C114" s="61"/>
      <c r="D114" s="61"/>
      <c r="E114" s="61"/>
      <c r="F114" s="61"/>
      <c r="G114" s="61"/>
      <c r="H114" s="62"/>
    </row>
    <row r="115" spans="1:8" x14ac:dyDescent="0.25">
      <c r="A115" s="60"/>
      <c r="B115" s="61"/>
      <c r="C115" s="61"/>
      <c r="D115" s="61"/>
      <c r="E115" s="61"/>
      <c r="F115" s="61"/>
      <c r="G115" s="61"/>
      <c r="H115" s="62"/>
    </row>
    <row r="116" spans="1:8" x14ac:dyDescent="0.25">
      <c r="A116" s="60"/>
      <c r="B116" s="61"/>
      <c r="C116" s="61"/>
      <c r="D116" s="61"/>
      <c r="E116" s="61"/>
      <c r="F116" s="61"/>
      <c r="G116" s="61"/>
      <c r="H116" s="62"/>
    </row>
    <row r="117" spans="1:8" x14ac:dyDescent="0.25">
      <c r="A117" s="60"/>
      <c r="B117" s="61"/>
      <c r="C117" s="61"/>
      <c r="D117" s="61"/>
      <c r="E117" s="61"/>
      <c r="F117" s="61"/>
      <c r="G117" s="61"/>
      <c r="H117" s="62"/>
    </row>
    <row r="118" spans="1:8" x14ac:dyDescent="0.25">
      <c r="A118" s="60"/>
      <c r="B118" s="61"/>
      <c r="C118" s="61"/>
      <c r="D118" s="61"/>
      <c r="E118" s="61"/>
      <c r="F118" s="61"/>
      <c r="G118" s="61"/>
      <c r="H118" s="62"/>
    </row>
    <row r="119" spans="1:8" x14ac:dyDescent="0.25">
      <c r="A119" s="60"/>
      <c r="B119" s="61"/>
      <c r="C119" s="61"/>
      <c r="D119" s="61"/>
      <c r="E119" s="61"/>
      <c r="F119" s="61"/>
      <c r="G119" s="61"/>
      <c r="H119" s="62"/>
    </row>
    <row r="120" spans="1:8" x14ac:dyDescent="0.25">
      <c r="A120" s="60"/>
      <c r="B120" s="61"/>
      <c r="C120" s="61"/>
      <c r="D120" s="61"/>
      <c r="E120" s="61"/>
      <c r="F120" s="61"/>
      <c r="G120" s="61"/>
      <c r="H120" s="62"/>
    </row>
    <row r="121" spans="1:8" x14ac:dyDescent="0.25">
      <c r="A121" s="60"/>
      <c r="B121" s="61"/>
      <c r="C121" s="61"/>
      <c r="D121" s="61"/>
      <c r="E121" s="61"/>
      <c r="F121" s="61"/>
      <c r="G121" s="61"/>
      <c r="H121" s="62"/>
    </row>
    <row r="122" spans="1:8" x14ac:dyDescent="0.25">
      <c r="A122" s="60"/>
      <c r="B122" s="61"/>
      <c r="C122" s="61"/>
      <c r="D122" s="61"/>
      <c r="E122" s="61"/>
      <c r="F122" s="61"/>
      <c r="G122" s="61"/>
      <c r="H122" s="62"/>
    </row>
    <row r="123" spans="1:8" x14ac:dyDescent="0.25">
      <c r="A123" s="60"/>
      <c r="B123" s="61"/>
      <c r="C123" s="61"/>
      <c r="D123" s="61"/>
      <c r="E123" s="61"/>
      <c r="F123" s="61"/>
      <c r="G123" s="61"/>
      <c r="H123" s="62"/>
    </row>
    <row r="124" spans="1:8" x14ac:dyDescent="0.25">
      <c r="A124" s="60"/>
      <c r="B124" s="61"/>
      <c r="C124" s="61"/>
      <c r="D124" s="61"/>
      <c r="E124" s="61"/>
      <c r="F124" s="61"/>
      <c r="G124" s="61"/>
      <c r="H124" s="62"/>
    </row>
    <row r="125" spans="1:8" x14ac:dyDescent="0.25">
      <c r="A125" s="60"/>
      <c r="B125" s="61"/>
      <c r="C125" s="61"/>
      <c r="D125" s="61"/>
      <c r="E125" s="61"/>
      <c r="F125" s="61"/>
      <c r="G125" s="61"/>
      <c r="H125" s="62"/>
    </row>
    <row r="126" spans="1:8" x14ac:dyDescent="0.25">
      <c r="A126" s="60"/>
      <c r="B126" s="61"/>
      <c r="C126" s="61"/>
      <c r="D126" s="61"/>
      <c r="E126" s="61"/>
      <c r="F126" s="61"/>
      <c r="G126" s="61"/>
      <c r="H126" s="62"/>
    </row>
    <row r="127" spans="1:8" x14ac:dyDescent="0.25">
      <c r="A127" s="60"/>
      <c r="B127" s="61"/>
      <c r="C127" s="61"/>
      <c r="D127" s="61"/>
      <c r="E127" s="61"/>
      <c r="F127" s="61"/>
      <c r="G127" s="61"/>
      <c r="H127" s="62"/>
    </row>
    <row r="128" spans="1:8" x14ac:dyDescent="0.25">
      <c r="A128" s="60"/>
      <c r="B128" s="61"/>
      <c r="C128" s="61"/>
      <c r="D128" s="61"/>
      <c r="E128" s="61"/>
      <c r="F128" s="61"/>
      <c r="G128" s="61"/>
      <c r="H128" s="62"/>
    </row>
    <row r="129" spans="1:8" x14ac:dyDescent="0.25">
      <c r="A129" s="60"/>
      <c r="B129" s="61"/>
      <c r="C129" s="61"/>
      <c r="D129" s="61"/>
      <c r="E129" s="61"/>
      <c r="F129" s="61"/>
      <c r="G129" s="61"/>
      <c r="H129" s="62"/>
    </row>
    <row r="130" spans="1:8" x14ac:dyDescent="0.25">
      <c r="A130" s="60"/>
      <c r="B130" s="61"/>
      <c r="C130" s="61"/>
      <c r="D130" s="61"/>
      <c r="E130" s="61"/>
      <c r="F130" s="61"/>
      <c r="G130" s="61"/>
      <c r="H130" s="62"/>
    </row>
    <row r="131" spans="1:8" x14ac:dyDescent="0.25">
      <c r="A131" s="60"/>
      <c r="B131" s="61"/>
      <c r="C131" s="61"/>
      <c r="D131" s="61"/>
      <c r="E131" s="61"/>
      <c r="F131" s="61"/>
      <c r="G131" s="61"/>
      <c r="H131" s="62"/>
    </row>
    <row r="132" spans="1:8" x14ac:dyDescent="0.25">
      <c r="A132" s="60"/>
      <c r="B132" s="61"/>
      <c r="C132" s="61"/>
      <c r="D132" s="61"/>
      <c r="E132" s="61"/>
      <c r="F132" s="61"/>
      <c r="G132" s="61"/>
      <c r="H132" s="62"/>
    </row>
    <row r="133" spans="1:8" x14ac:dyDescent="0.25">
      <c r="A133" s="60"/>
      <c r="B133" s="61"/>
      <c r="C133" s="61"/>
      <c r="D133" s="61"/>
      <c r="E133" s="61"/>
      <c r="F133" s="61"/>
      <c r="G133" s="61"/>
      <c r="H133" s="62"/>
    </row>
    <row r="134" spans="1:8" x14ac:dyDescent="0.25">
      <c r="A134" s="60"/>
      <c r="B134" s="61"/>
      <c r="C134" s="61"/>
      <c r="D134" s="61"/>
      <c r="E134" s="61"/>
      <c r="F134" s="61"/>
      <c r="G134" s="61"/>
      <c r="H134" s="62"/>
    </row>
    <row r="135" spans="1:8" x14ac:dyDescent="0.25">
      <c r="A135" s="60"/>
      <c r="B135" s="61"/>
      <c r="C135" s="61"/>
      <c r="D135" s="61"/>
      <c r="E135" s="61"/>
      <c r="F135" s="61"/>
      <c r="G135" s="61"/>
      <c r="H135" s="62"/>
    </row>
    <row r="136" spans="1:8" x14ac:dyDescent="0.25">
      <c r="A136" s="60"/>
      <c r="B136" s="61"/>
      <c r="C136" s="61"/>
      <c r="D136" s="61"/>
      <c r="E136" s="61"/>
      <c r="F136" s="61"/>
      <c r="G136" s="61"/>
      <c r="H136" s="62"/>
    </row>
    <row r="137" spans="1:8" x14ac:dyDescent="0.25">
      <c r="A137" s="60"/>
      <c r="B137" s="61"/>
      <c r="C137" s="61"/>
      <c r="D137" s="61"/>
      <c r="E137" s="61"/>
      <c r="F137" s="61"/>
      <c r="G137" s="61"/>
      <c r="H137" s="62"/>
    </row>
    <row r="138" spans="1:8" x14ac:dyDescent="0.25">
      <c r="A138" s="60"/>
      <c r="B138" s="61"/>
      <c r="C138" s="61"/>
      <c r="D138" s="61"/>
      <c r="E138" s="61"/>
      <c r="F138" s="61"/>
      <c r="G138" s="61"/>
      <c r="H138" s="62"/>
    </row>
    <row r="139" spans="1:8" x14ac:dyDescent="0.25">
      <c r="A139" s="60"/>
      <c r="B139" s="61"/>
      <c r="C139" s="61"/>
      <c r="D139" s="61"/>
      <c r="E139" s="61"/>
      <c r="F139" s="61"/>
      <c r="G139" s="61"/>
      <c r="H139" s="62"/>
    </row>
    <row r="140" spans="1:8" x14ac:dyDescent="0.25">
      <c r="A140" s="60"/>
      <c r="B140" s="61"/>
      <c r="C140" s="61"/>
      <c r="D140" s="61"/>
      <c r="E140" s="61"/>
      <c r="F140" s="61"/>
      <c r="G140" s="61"/>
      <c r="H140" s="62"/>
    </row>
    <row r="141" spans="1:8" x14ac:dyDescent="0.25">
      <c r="A141" s="60"/>
      <c r="B141" s="61"/>
      <c r="C141" s="61"/>
      <c r="D141" s="61"/>
      <c r="E141" s="61"/>
      <c r="F141" s="61"/>
      <c r="G141" s="61"/>
      <c r="H141" s="62"/>
    </row>
    <row r="142" spans="1:8" x14ac:dyDescent="0.25">
      <c r="A142" s="60"/>
      <c r="B142" s="61"/>
      <c r="C142" s="61"/>
      <c r="D142" s="61"/>
      <c r="E142" s="61"/>
      <c r="F142" s="61"/>
      <c r="G142" s="61"/>
      <c r="H142" s="62"/>
    </row>
    <row r="143" spans="1:8" x14ac:dyDescent="0.25">
      <c r="A143" s="60"/>
      <c r="B143" s="61"/>
      <c r="C143" s="61"/>
      <c r="D143" s="61"/>
      <c r="E143" s="61"/>
      <c r="F143" s="61"/>
      <c r="G143" s="61"/>
      <c r="H143" s="62"/>
    </row>
    <row r="144" spans="1:8" x14ac:dyDescent="0.25">
      <c r="A144" s="60"/>
      <c r="B144" s="61"/>
      <c r="C144" s="61"/>
      <c r="D144" s="61"/>
      <c r="E144" s="61"/>
      <c r="F144" s="61"/>
      <c r="G144" s="61"/>
      <c r="H144" s="62"/>
    </row>
    <row r="145" spans="1:8" x14ac:dyDescent="0.25">
      <c r="A145" s="63"/>
      <c r="B145" s="64"/>
      <c r="C145" s="65"/>
      <c r="D145" s="66"/>
      <c r="E145" s="66"/>
      <c r="F145" s="66"/>
      <c r="G145" s="67"/>
      <c r="H145" s="29"/>
    </row>
    <row r="146" spans="1:8" x14ac:dyDescent="0.25">
      <c r="A146" s="68"/>
      <c r="B146" s="69"/>
    </row>
    <row r="147" spans="1:8" x14ac:dyDescent="0.25">
      <c r="A147" s="68"/>
      <c r="B147" s="69"/>
    </row>
    <row r="148" spans="1:8" x14ac:dyDescent="0.25">
      <c r="B148" s="70"/>
    </row>
    <row r="149" spans="1:8" x14ac:dyDescent="0.25">
      <c r="B149" s="69"/>
    </row>
  </sheetData>
  <sheetProtection formatCells="0" deleteRows="0" selectLockedCells="1" selectUnlockedCells="1"/>
  <mergeCells count="21">
    <mergeCell ref="B66:H66"/>
    <mergeCell ref="M64:S64"/>
    <mergeCell ref="K65:S65"/>
    <mergeCell ref="B63:H63"/>
    <mergeCell ref="B64:H64"/>
    <mergeCell ref="B65:H65"/>
    <mergeCell ref="B61:H61"/>
    <mergeCell ref="B60:H60"/>
    <mergeCell ref="B62:H62"/>
    <mergeCell ref="B28:H28"/>
    <mergeCell ref="B16:H16"/>
    <mergeCell ref="B13:H13"/>
    <mergeCell ref="B34:H34"/>
    <mergeCell ref="B47:H47"/>
    <mergeCell ref="B40:H40"/>
    <mergeCell ref="B39:H39"/>
    <mergeCell ref="B12:H12"/>
    <mergeCell ref="B6:H6"/>
    <mergeCell ref="B4:H4"/>
    <mergeCell ref="B3:H3"/>
    <mergeCell ref="A1:H1"/>
  </mergeCells>
  <pageMargins left="0.78740157480314965" right="0.39370078740157483" top="0.39370078740157483" bottom="0.39370078740157483" header="0.31496062992125984" footer="0.31496062992125984"/>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irkimų dokumentas" ma:contentTypeID="0x0101008029EB588A33574C8C4332B53EDD6B9300BDE0E97BD24BAC49ACAAE78DD400DE40" ma:contentTypeVersion="19" ma:contentTypeDescription="Pirkimų dokumentas." ma:contentTypeScope="" ma:versionID="fa1d4a8c7868b1185cbc11cb170ff4c2">
  <xsd:schema xmlns:xsd="http://www.w3.org/2001/XMLSchema" xmlns:xs="http://www.w3.org/2001/XMLSchema" xmlns:p="http://schemas.microsoft.com/office/2006/metadata/properties" xmlns:ns2="7d3ccfc8-0174-48be-b2c7-759d9617ea65" xmlns:ns4="53504e4c-b273-4340-80d1-23a349e50001" xmlns:ns5="a5930e29-24ab-4925-a910-c1bbade73c3f" targetNamespace="http://schemas.microsoft.com/office/2006/metadata/properties" ma:root="true" ma:fieldsID="cac9f7a04b4f9d851372790869cf5b30" ns2:_="" ns4:_="" ns5:_="">
    <xsd:import namespace="7d3ccfc8-0174-48be-b2c7-759d9617ea65"/>
    <xsd:import namespace="53504e4c-b273-4340-80d1-23a349e50001"/>
    <xsd:import namespace="a5930e29-24ab-4925-a910-c1bbade73c3f"/>
    <xsd:element name="properties">
      <xsd:complexType>
        <xsd:sequence>
          <xsd:element name="documentManagement">
            <xsd:complexType>
              <xsd:all>
                <xsd:element ref="ns2:_dlc_DocId" minOccurs="0"/>
                <xsd:element ref="ns2:_dlc_DocIdUrl" minOccurs="0"/>
                <xsd:element ref="ns2:_dlc_DocIdPersistId" minOccurs="0"/>
                <xsd:element ref="ns5:Aff_uzsakovopadalinys" minOccurs="0"/>
                <xsd:element ref="ns4:I_x0161__x0020_j_x0173__x0020_med_x017e_iag_x0173__x0020_vert_x0117__x0020_sudaro" minOccurs="0"/>
                <xsd:element ref="ns2:Aff_tipinesformossutartis" minOccurs="0"/>
                <xsd:element ref="ns5:AffEkspertupasizadejimai" minOccurs="0"/>
                <xsd:element ref="ns4:S_x0105_naudos_x002f_Investicijos" minOccurs="0"/>
                <xsd:element ref="ns2:Aff_pateikimoderinimui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3ccfc8-0174-48be-b2c7-759d9617ea65" elementFormDefault="qualified">
    <xsd:import namespace="http://schemas.microsoft.com/office/2006/documentManagement/types"/>
    <xsd:import namespace="http://schemas.microsoft.com/office/infopath/2007/PartnerControls"/>
    <xsd:element name="_dlc_DocId" ma:index="8" nillable="true" ma:displayName="Dokumento ID reikšmė" ma:description="Dokumento ID reikšmė, priskirta šiam elementui." ma:internalName="_dlc_DocId" ma:readOnly="true">
      <xsd:simpleType>
        <xsd:restriction base="dms:Text"/>
      </xsd:simpleType>
    </xsd:element>
    <xsd:element name="_dlc_DocIdUrl" ma:index="9" nillable="true" ma:displayName="Dokumento ID" ma:description="Nuolatinis saitas į šį dokumentą."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Aff_tipinesformossutartis" ma:index="29" nillable="true" ma:displayName="Tipinės formos sutartis" ma:default="1" ma:description="" ma:internalName="Aff_tipinesformossutartis">
      <xsd:simpleType>
        <xsd:restriction base="dms:Boolean"/>
      </xsd:simpleType>
    </xsd:element>
    <xsd:element name="Aff_pateikimoderinimuidata" ma:index="32" nillable="true" ma:displayName="Pateikimo derinimui data" ma:format="DateOnly" ma:internalName="Aff_pateikimoderinimuidat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3504e4c-b273-4340-80d1-23a349e50001" elementFormDefault="qualified">
    <xsd:import namespace="http://schemas.microsoft.com/office/2006/documentManagement/types"/>
    <xsd:import namespace="http://schemas.microsoft.com/office/infopath/2007/PartnerControls"/>
    <xsd:element name="I_x0161__x0020_j_x0173__x0020_med_x017e_iag_x0173__x0020_vert_x0117__x0020_sudaro" ma:index="28" nillable="true" ma:displayName="Iš jų medžiagų vertė sudaro" ma:decimals="2" ma:description="Pildyti tinklo infrastruktūros pirkimams" ma:internalName="I_x0161__x0020_j_x0173__x0020_med_x017e_iag_x0173__x0020_vert_x0117__x0020_sudaro" ma:percentage="FALSE">
      <xsd:simpleType>
        <xsd:restriction base="dms:Number"/>
      </xsd:simpleType>
    </xsd:element>
    <xsd:element name="S_x0105_naudos_x002f_Investicijos" ma:index="31" nillable="true" ma:displayName="Sąnaudos/Investicijos" ma:list="{b4b0a4de-f1a4-475b-997a-a2b6643b6f20}" ma:internalName="S_x0105_naudos_x002f_Investicijos" ma:showField="Column2">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5930e29-24ab-4925-a910-c1bbade73c3f" elementFormDefault="qualified">
    <xsd:import namespace="http://schemas.microsoft.com/office/2006/documentManagement/types"/>
    <xsd:import namespace="http://schemas.microsoft.com/office/infopath/2007/PartnerControls"/>
    <xsd:element name="Aff_uzsakovopadalinys" ma:index="26" nillable="true" ma:displayName="Užsakovo padalinys" ma:list="{dd0516e0-411d-4b9d-a2e8-dcb92768d8b6}" ma:internalName="Aff_uzsakovopadalinys" ma:showField="Title" ma:web="a5930e29-24ab-4925-a910-c1bbade73c3f">
      <xsd:simpleType>
        <xsd:restriction base="dms:Lookup"/>
      </xsd:simpleType>
    </xsd:element>
    <xsd:element name="AffEkspertupasizadejimai" ma:index="30" nillable="true" ma:displayName="Ekspertų pasižadėjimai" ma:list="{a0e53f40-c35c-47b0-8952-5dc745006e19}" ma:internalName="AffEkspertupasizadejimai" ma:showField="Title" ma:web="a5930e29-24ab-4925-a910-c1bbade73c3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Aff_tipinesformossutartis xmlns="7d3ccfc8-0174-48be-b2c7-759d9617ea65">true</Aff_tipinesformossutartis>
    <S_x0105_naudos_x002f_Investicijos xmlns="53504e4c-b273-4340-80d1-23a349e50001" xsi:nil="true"/>
    <Aff_pateikimoderinimuidata xmlns="7d3ccfc8-0174-48be-b2c7-759d9617ea65" xsi:nil="true"/>
    <Aff_uzsakovopadalinys xmlns="a5930e29-24ab-4925-a910-c1bbade73c3f" xsi:nil="true"/>
    <AffEkspertupasizadejimai xmlns="a5930e29-24ab-4925-a910-c1bbade73c3f"/>
    <I_x0161__x0020_j_x0173__x0020_med_x017e_iag_x0173__x0020_vert_x0117__x0020_sudaro xmlns="53504e4c-b273-4340-80d1-23a349e50001" xsi:nil="true"/>
    <_dlc_DocId xmlns="7d3ccfc8-0174-48be-b2c7-759d9617ea65">4Z6MPDUXFVQC-140-8041</_dlc_DocId>
    <_dlc_DocIdUrl xmlns="7d3ccfc8-0174-48be-b2c7-759d9617ea65">
      <Url>http://vac.corp.rst.lt/pirkimai/uzsakovai/LESTO/_layouts/15/DocIdRedir.aspx?ID=4Z6MPDUXFVQC-140-8041</Url>
      <Description>4Z6MPDUXFVQC-140-8041</Description>
    </_dlc_DocIdUrl>
  </documentManagement>
</p:properties>
</file>

<file path=customXml/itemProps1.xml><?xml version="1.0" encoding="utf-8"?>
<ds:datastoreItem xmlns:ds="http://schemas.openxmlformats.org/officeDocument/2006/customXml" ds:itemID="{4B1348F2-B9CE-41AA-9FA5-EFC1DCBF3DD8}">
  <ds:schemaRefs>
    <ds:schemaRef ds:uri="http://schemas.microsoft.com/sharepoint/events"/>
  </ds:schemaRefs>
</ds:datastoreItem>
</file>

<file path=customXml/itemProps2.xml><?xml version="1.0" encoding="utf-8"?>
<ds:datastoreItem xmlns:ds="http://schemas.openxmlformats.org/officeDocument/2006/customXml" ds:itemID="{BDF7565B-E770-4CE1-943C-B06CEFCC8B78}">
  <ds:schemaRefs>
    <ds:schemaRef ds:uri="http://schemas.microsoft.com/sharepoint/v3/contenttype/forms"/>
  </ds:schemaRefs>
</ds:datastoreItem>
</file>

<file path=customXml/itemProps3.xml><?xml version="1.0" encoding="utf-8"?>
<ds:datastoreItem xmlns:ds="http://schemas.openxmlformats.org/officeDocument/2006/customXml" ds:itemID="{D1939309-724D-4EE3-A897-B90671262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3ccfc8-0174-48be-b2c7-759d9617ea65"/>
    <ds:schemaRef ds:uri="53504e4c-b273-4340-80d1-23a349e50001"/>
    <ds:schemaRef ds:uri="a5930e29-24ab-4925-a910-c1bbade73c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4A35E45-B3AD-4162-A44B-FFC2DA86E8AE}">
  <ds:schemaRefs>
    <ds:schemaRef ds:uri="http://schemas.openxmlformats.org/package/2006/metadata/core-properties"/>
    <ds:schemaRef ds:uri="http://www.w3.org/XML/1998/namespace"/>
    <ds:schemaRef ds:uri="http://purl.org/dc/terms/"/>
    <ds:schemaRef ds:uri="http://purl.org/dc/elements/1.1/"/>
    <ds:schemaRef ds:uri="http://purl.org/dc/dcmitype/"/>
    <ds:schemaRef ds:uri="http://schemas.microsoft.com/office/2006/documentManagement/types"/>
    <ds:schemaRef ds:uri="http://schemas.microsoft.com/office/2006/metadata/properties"/>
    <ds:schemaRef ds:uri="7d3ccfc8-0174-48be-b2c7-759d9617ea65"/>
    <ds:schemaRef ds:uri="http://schemas.microsoft.com/office/infopath/2007/PartnerControls"/>
    <ds:schemaRef ds:uri="a5930e29-24ab-4925-a910-c1bbade73c3f"/>
    <ds:schemaRef ds:uri="53504e4c-b273-4340-80d1-23a349e5000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SDKŽ</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Dainius Karnilavičius</dc:creator>
  <cp:lastModifiedBy>Paulius Šimonis</cp:lastModifiedBy>
  <cp:lastPrinted>2015-09-15T15:43:55Z</cp:lastPrinted>
  <dcterms:created xsi:type="dcterms:W3CDTF">2013-08-02T07:05:12Z</dcterms:created>
  <dcterms:modified xsi:type="dcterms:W3CDTF">2018-06-18T06:14:57Z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0x0101008029EB588A33574C8C4332B53EDD6B9300BDE0E97BD24BAC49ACAAE78DD400DE40</vt:lpwstr>
  </property>
  <property fmtid="{D5CDD505-2E9C-101B-9397-08002B2CF9AE}" pid="3" name="_dlc_DocIdItemGuid">
    <vt:lpwstr>1b1918b6-d09c-4ea2-bfd5-a41fa0f33154</vt:lpwstr>
  </property>
</Properties>
</file>